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4240" windowHeight="13320" activeTab="1"/>
  </bookViews>
  <sheets>
    <sheet name="дох. расх." sheetId="1" r:id="rId1"/>
    <sheet name="источники" sheetId="2" r:id="rId2"/>
  </sheets>
  <calcPr calcId="145621"/>
</workbook>
</file>

<file path=xl/calcChain.xml><?xml version="1.0" encoding="utf-8"?>
<calcChain xmlns="http://schemas.openxmlformats.org/spreadsheetml/2006/main">
  <c r="H22" i="1" l="1"/>
  <c r="D45" i="2" l="1"/>
  <c r="C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D22" i="2"/>
  <c r="C22" i="2"/>
  <c r="E21" i="2"/>
  <c r="C20" i="2"/>
  <c r="E20" i="2" s="1"/>
  <c r="E19" i="2"/>
  <c r="C18" i="2"/>
  <c r="E18" i="2" s="1"/>
  <c r="E16" i="2"/>
  <c r="C15" i="2"/>
  <c r="E15" i="2" s="1"/>
  <c r="E14" i="2"/>
  <c r="E13" i="2"/>
  <c r="C12" i="2"/>
  <c r="E11" i="2"/>
  <c r="C10" i="2"/>
  <c r="E10" i="2" s="1"/>
  <c r="E9" i="2"/>
  <c r="C8" i="2"/>
  <c r="C7" i="2" s="1"/>
  <c r="E7" i="2" s="1"/>
  <c r="D6" i="2"/>
  <c r="C6" i="2"/>
  <c r="H75" i="1"/>
  <c r="G75" i="1"/>
  <c r="F75" i="1"/>
  <c r="E75" i="1"/>
  <c r="H74" i="1"/>
  <c r="G74" i="1"/>
  <c r="F74" i="1"/>
  <c r="E74" i="1"/>
  <c r="I73" i="1"/>
  <c r="I71" i="1"/>
  <c r="I70" i="1"/>
  <c r="I68" i="1"/>
  <c r="I67" i="1"/>
  <c r="I65" i="1"/>
  <c r="I64" i="1"/>
  <c r="I63" i="1"/>
  <c r="I62" i="1"/>
  <c r="I61" i="1"/>
  <c r="I45" i="1"/>
  <c r="I44" i="1"/>
  <c r="I43" i="1"/>
  <c r="I42" i="1"/>
  <c r="I41" i="1"/>
  <c r="I40" i="1"/>
  <c r="H39" i="1"/>
  <c r="G39" i="1"/>
  <c r="F39" i="1"/>
  <c r="E39" i="1"/>
  <c r="I38" i="1"/>
  <c r="I37" i="1"/>
  <c r="I36" i="1"/>
  <c r="I35" i="1"/>
  <c r="I34" i="1"/>
  <c r="I33" i="1"/>
  <c r="G33" i="1"/>
  <c r="F33" i="1"/>
  <c r="I32" i="1"/>
  <c r="I30" i="1"/>
  <c r="I29" i="1"/>
  <c r="I28" i="1"/>
  <c r="H27" i="1"/>
  <c r="G27" i="1"/>
  <c r="F27" i="1"/>
  <c r="E27" i="1"/>
  <c r="I26" i="1"/>
  <c r="I25" i="1"/>
  <c r="I24" i="1"/>
  <c r="I23" i="1"/>
  <c r="G22" i="1"/>
  <c r="F22" i="1"/>
  <c r="E22" i="1"/>
  <c r="I21" i="1"/>
  <c r="H20" i="1"/>
  <c r="G20" i="1"/>
  <c r="G17" i="1" s="1"/>
  <c r="G49" i="1" s="1"/>
  <c r="F20" i="1"/>
  <c r="F17" i="1" s="1"/>
  <c r="F49" i="1" s="1"/>
  <c r="E20" i="1"/>
  <c r="I19" i="1"/>
  <c r="H18" i="1"/>
  <c r="I18" i="1" s="1"/>
  <c r="G18" i="1"/>
  <c r="F18" i="1"/>
  <c r="E18" i="1"/>
  <c r="C17" i="2" l="1"/>
  <c r="E17" i="2" s="1"/>
  <c r="I27" i="1"/>
  <c r="H17" i="1"/>
  <c r="I20" i="1"/>
  <c r="I22" i="1"/>
  <c r="E17" i="1"/>
  <c r="E49" i="1" s="1"/>
  <c r="I74" i="1"/>
  <c r="E22" i="2"/>
  <c r="E45" i="2"/>
  <c r="E6" i="2"/>
  <c r="I39" i="1"/>
  <c r="E8" i="2"/>
  <c r="I17" i="1" l="1"/>
  <c r="H49" i="1"/>
  <c r="I49" i="1" s="1"/>
</calcChain>
</file>

<file path=xl/sharedStrings.xml><?xml version="1.0" encoding="utf-8"?>
<sst xmlns="http://schemas.openxmlformats.org/spreadsheetml/2006/main" count="201" uniqueCount="196">
  <si>
    <t xml:space="preserve"> </t>
  </si>
  <si>
    <t xml:space="preserve">                                                    ИСПОЛНЕНИЕ БЮДЖЕТА </t>
  </si>
  <si>
    <t xml:space="preserve">             Краснозерского района</t>
  </si>
  <si>
    <t xml:space="preserve">                                                        ДОХОДЫ</t>
  </si>
  <si>
    <t>(тыс.руб.)</t>
  </si>
  <si>
    <t>КБК</t>
  </si>
  <si>
    <t>Наименование источников</t>
  </si>
  <si>
    <t>Годовой план</t>
  </si>
  <si>
    <t>факт</t>
  </si>
  <si>
    <t>%испол-нения</t>
  </si>
  <si>
    <t>доходов</t>
  </si>
  <si>
    <t>000 1 00 00000 00 0000 000</t>
  </si>
  <si>
    <t>НАЛОГОВЫЕ И НЕНАЛОГОВЫЕ ДОХОДЫ</t>
  </si>
  <si>
    <t xml:space="preserve">000 1 01 00000 00 0000 000 </t>
  </si>
  <si>
    <t>НАЛОГИ НА ПРИБЫЛЬ</t>
  </si>
  <si>
    <t>000 1 01 02000 01 0000 110</t>
  </si>
  <si>
    <t>Налог на доходы физических лиц</t>
  </si>
  <si>
    <t>АКЦИЗЫ ПО ПОДАКЦИОЗНЫМ ТОВАРАМ (ПРОДУКЦИИ)</t>
  </si>
  <si>
    <t>Акцизы по подакциозным товарам (продукции)</t>
  </si>
  <si>
    <t>000 1 05 00000 00 0000 000</t>
  </si>
  <si>
    <t>НАЛОГИ НА СОВОКУПНЫЙ ДОХОД</t>
  </si>
  <si>
    <t>000 1 05 01010 01 0000 110</t>
  </si>
  <si>
    <t>Налог, взимаемый в связи с применением упрощенной системы налогооблажения</t>
  </si>
  <si>
    <t>000 1 05 02000 01 0000 110</t>
  </si>
  <si>
    <t>Единый налог на вмененный доход</t>
  </si>
  <si>
    <t>000 1 05 03000 01 0000 110</t>
  </si>
  <si>
    <t>Единый сельскохозяйственный налог</t>
  </si>
  <si>
    <t>000 1 05 04000 01 0000 110</t>
  </si>
  <si>
    <t>Налог взимаемый в связи с применением патентной системы налогообложения</t>
  </si>
  <si>
    <t>000 1 06 04000 02 0000 110</t>
  </si>
  <si>
    <t>Транспортный налог</t>
  </si>
  <si>
    <t xml:space="preserve">000 1 06 04011 02 0000 110 </t>
  </si>
  <si>
    <t>Транспортный налог с организаций</t>
  </si>
  <si>
    <t>000 1 06 04012 02 0000 110</t>
  </si>
  <si>
    <t>Транспортный налог с физических лиц</t>
  </si>
  <si>
    <t>000 1 08 00000 01 0000 110</t>
  </si>
  <si>
    <t>ГОСПОШЛИНА</t>
  </si>
  <si>
    <t>000 1 09 00000 00 0000 110</t>
  </si>
  <si>
    <t>Задолженность и перерасчеты по отменненным налогам, сборам и иным обязательным платежам</t>
  </si>
  <si>
    <t>000 1 11 00000 00 0000 120</t>
  </si>
  <si>
    <t>ДОХОДЫ ОТ ИСПОЛЬЗОВАНИЯ ИМУЩЕСТВА, НАХОДЯЩЕГОСЯ В ГОСУДАРСТВЕННОЙ СОБСТВЕННОСТИ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</si>
  <si>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</si>
  <si>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</si>
  <si>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</si>
  <si>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воздействия на окружающую среду</t>
  </si>
  <si>
    <t>000 1 13 00000 00 0000 130</t>
  </si>
  <si>
    <t>ДОХОДЫ ОТ ОКАЗАНИЯ ПЛАТНЫХ УСЛУГ И КОМПЕНСАЦИЯ ЗАТРАТ ГОСУДАРСТВА</t>
  </si>
  <si>
    <t>000 1 14 00000 00 0000 000</t>
  </si>
  <si>
    <t>ДОХОДЫ ОТ ПРОДАЖИ МАТЕРИАЛЬНЫХ И НЕМАТЕРИАЛЬНЫХ АКТИВОВ</t>
  </si>
  <si>
    <t>000 1 16 00000 00 0000 140</t>
  </si>
  <si>
    <t>ШТРАФЫ,САНКЦИИ,ВОЗМЕЩЕНИЕ УЩЕРБА</t>
  </si>
  <si>
    <t>000 1 17 00000 00 0000 180</t>
  </si>
  <si>
    <t>Невыясненные поступления</t>
  </si>
  <si>
    <t>000 2 00 00000 00 0000 000</t>
  </si>
  <si>
    <t>БЕЗВОЗМЕЗДНЫЕ ПОСТУПЛЕНИЯ</t>
  </si>
  <si>
    <t>000 2 02 01001 05 0000 150</t>
  </si>
  <si>
    <t>Дотация бюджетам муниципальных районов на выравнивание бюджетной обеспеченности</t>
  </si>
  <si>
    <t>000 2 02 20000 05 0000 150</t>
  </si>
  <si>
    <t xml:space="preserve">Субсидии бюджетам  муниципальных районов </t>
  </si>
  <si>
    <t>000 2 02 30000 05 0000 150</t>
  </si>
  <si>
    <t>Субвенции бюджетам муниципальных образований</t>
  </si>
  <si>
    <t>000 2 02 40000 05 0000 150</t>
  </si>
  <si>
    <t>Иные межбюджетные трансферты</t>
  </si>
  <si>
    <t>000 2 04 05000 05 0000 150</t>
  </si>
  <si>
    <t>Безвозмездные поступления от негосударственных организаций в бюджеты муниципальных районов</t>
  </si>
  <si>
    <t>000 2 07 05000 05 0000 150</t>
  </si>
  <si>
    <t xml:space="preserve">Прочие безвозмездные поступления </t>
  </si>
  <si>
    <t>000 2 08 05000 05 0000 150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</si>
  <si>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</si>
  <si>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000 218 60010 05 0000 150</t>
  </si>
  <si>
    <t>Доходы от возвратов остатков</t>
  </si>
  <si>
    <t>000 2 19 05000 05 0000 150</t>
  </si>
  <si>
    <t>Возврат остатков субсидий, субвенций и иных межбюджетных трансфертов</t>
  </si>
  <si>
    <t>Всего доходов</t>
  </si>
  <si>
    <t xml:space="preserve">                                                      РАСХОДЫ</t>
  </si>
  <si>
    <t>Учрежд. и мероприятия</t>
  </si>
  <si>
    <t>план на</t>
  </si>
  <si>
    <t>ожидаемое исполнение</t>
  </si>
  <si>
    <t>% исполнения</t>
  </si>
  <si>
    <t>1 кв.</t>
  </si>
  <si>
    <t>01 00 0000000 000</t>
  </si>
  <si>
    <t>Общегосударственные вопросы</t>
  </si>
  <si>
    <t>02 00 0000000 000</t>
  </si>
  <si>
    <t>Национальная оборона</t>
  </si>
  <si>
    <t>03 00 0000000 000</t>
  </si>
  <si>
    <t>Национальная безопасность</t>
  </si>
  <si>
    <t>04 00 0000000 000</t>
  </si>
  <si>
    <t>Национальная экономика</t>
  </si>
  <si>
    <t>05 00 0000000 000</t>
  </si>
  <si>
    <t>Жилищно-коммунальное хозяйство</t>
  </si>
  <si>
    <t>06 00 0000000 000</t>
  </si>
  <si>
    <t>Охрана окруж.среды</t>
  </si>
  <si>
    <t>07 00 0000000 000</t>
  </si>
  <si>
    <t>Образование</t>
  </si>
  <si>
    <t>08 00 0000000 000</t>
  </si>
  <si>
    <t>Культура и кинематография</t>
  </si>
  <si>
    <t>09 00 0000000 000</t>
  </si>
  <si>
    <t xml:space="preserve">Здравоохранение </t>
  </si>
  <si>
    <t>10 00 0000000 000</t>
  </si>
  <si>
    <t>Социальная политика</t>
  </si>
  <si>
    <t>11 00 0000000 000</t>
  </si>
  <si>
    <t>Физическая культура и спорт</t>
  </si>
  <si>
    <t>13 00 0000000000</t>
  </si>
  <si>
    <t>Обслуживание государственного и муниципального долга</t>
  </si>
  <si>
    <t>14 00 0000000 000</t>
  </si>
  <si>
    <t>Межбюджетные трансферты</t>
  </si>
  <si>
    <t>Всего расходов</t>
  </si>
  <si>
    <t xml:space="preserve"> тыс. рублей</t>
  </si>
  <si>
    <t>КОД</t>
  </si>
  <si>
    <t>Наименование кода группы, подгруппы, статьи и вида источников финансирования дефицитов бюджетов</t>
  </si>
  <si>
    <t>план</t>
  </si>
  <si>
    <t>исполнено</t>
  </si>
  <si>
    <t xml:space="preserve"> 01 00 00 00 00 0000 000</t>
  </si>
  <si>
    <t>Источники внутреннего финансирования дефицитов бюджетов</t>
  </si>
  <si>
    <t xml:space="preserve"> 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</si>
  <si>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</si>
  <si>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</si>
  <si>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</si>
  <si>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 xml:space="preserve"> 01 01 00 00 02 0000 710</t>
  </si>
  <si>
    <t>Размещение государственных ценных бумаг субъектов Российской Федерации,  номинальная стоимость которых указана в валюте Российской Федерации</t>
  </si>
  <si>
    <t xml:space="preserve">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</si>
  <si>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</si>
  <si>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01 01 00 00 02 0000 810</t>
  </si>
  <si>
    <t>Погашение государственных ценных бумаг субъектов Российской Федерации, 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</si>
  <si>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</si>
  <si>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</si>
  <si>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</si>
  <si>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</si>
  <si>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01 02 00 00 05 0000 710</t>
  </si>
  <si>
    <t>Получение кредитов от кредитных организаций бюджетами муниципальных районов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</si>
  <si>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</si>
  <si>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</si>
  <si>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 xml:space="preserve"> 01 02 00 00 05 0000 810</t>
  </si>
  <si>
    <t>Погашение бюджетами муниципальнх районов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</si>
  <si>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</si>
  <si>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</si>
  <si>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</si>
  <si>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</si>
  <si>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</si>
  <si>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</si>
  <si>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</si>
  <si>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</si>
  <si>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</si>
  <si>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</si>
  <si>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</si>
  <si>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</si>
  <si>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</si>
  <si>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</si>
  <si>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</si>
  <si>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</si>
  <si>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</si>
  <si>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</si>
  <si>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01 05 02 01 05 0000 510</t>
  </si>
  <si>
    <t>Увеличение прочих остатков денежных средств бюджетов муниципальных районов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</si>
  <si>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</si>
  <si>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</si>
  <si>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</si>
  <si>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</si>
  <si>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 xml:space="preserve"> 01 05 02 01 00 0000 610</t>
  </si>
  <si>
    <t>Уменьшение прочих остатков денежных средств бюджетов</t>
  </si>
  <si>
    <t>01 05 02 01 05 0000 610</t>
  </si>
  <si>
    <t>Уменьшение прочих остатков денежных средств бюджетов муниципальных районов</t>
  </si>
  <si>
    <t>01 06 00 00 00 0000 000</t>
  </si>
  <si>
    <t>Иные источники внутреннего финансирования дефицитов бюджетов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</si>
  <si>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</si>
  <si>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</si>
  <si>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</si>
  <si>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</si>
  <si>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01 06 01 00 02 0000 630</t>
  </si>
  <si>
    <t>Средства от продажи акций и иных форм участия в капитале, находящихся в собственности субъектов Российской Федерации</t>
  </si>
  <si>
    <t>01 06 05 00 00 0000 000</t>
  </si>
  <si>
    <t>Бюджетные кредиты, предоставленные внутри страны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</si>
  <si>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</si>
  <si>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</si>
  <si>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</si>
  <si>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</si>
  <si>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</si>
  <si>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</si>
  <si>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 xml:space="preserve"> 01 06 05 00 00 0000 500</t>
  </si>
  <si>
    <t>Предоставление бюджетных кредитов внутри страны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</si>
  <si>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</si>
  <si>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</si>
  <si>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</si>
  <si>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</si>
  <si>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01 06 10 00 00 0000 000</t>
  </si>
  <si>
    <t>Операции по управлению остатками средств на единых счетах бюджетов</t>
  </si>
  <si>
    <t>01 06 10 02 00 0000 500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</si>
  <si>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</si>
  <si>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01 06 10 02 02 0000 550</t>
  </si>
  <si>
    <t>Увеличение финансовых активов в собственности субъектов Российской Федерации за счет средств организаций, учредителями которых являются субъекты Российской Федерации и лицевые счета которым открыты в территориальных органах Федерального казначейства или в финансовых органах субъектов Российской Федерации в соответствии с законодательством Российской Федерации</t>
  </si>
  <si>
    <t xml:space="preserve"> Итого:</t>
  </si>
  <si>
    <t>И.о. Главы Краснозерского района Новосибирской области                                                               М.Б. Шевлюга</t>
  </si>
  <si>
    <t xml:space="preserve">                            на 1 апреля 2025 года</t>
  </si>
  <si>
    <t>000 1 03 02200 01 0000 110</t>
  </si>
  <si>
    <t>000 1 03 02000 01 0000 110</t>
  </si>
  <si>
    <t>Источники финансирования дефицита бюджета на 1 апреля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</si>
</sst>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%"/>
    <numFmt numFmtId="166" formatCode="0.0"/>
  </numFmts>
  <fonts count="12" x14ac:knownFonts="1">
    <font>
      <sz val="10"/>
      <color theme="1"/>
      <name val="Arial Cyr"/>
    </font>
    <font>
      <sz val="10"/>
      <name val="Times New Roman"/>
    </font>
    <font>
      <sz val="11"/>
      <color rgb="FF9C0006"/>
      <name val="Calibri"/>
      <scheme val="minor"/>
    </font>
    <font>
      <sz val="11"/>
      <color rgb="FFFA7D00"/>
      <name val="Calibri"/>
      <scheme val="minor"/>
    </font>
    <font>
      <b/>
      <sz val="14"/>
      <name val="Arial Cyr"/>
    </font>
    <font>
      <b/>
      <sz val="14"/>
      <name val="Times New Roman"/>
    </font>
    <font>
      <sz val="12"/>
      <name val="Arial Cyr"/>
    </font>
    <font>
      <sz val="12"/>
      <name val="Times New Roman"/>
    </font>
    <font>
      <b/>
      <sz val="10"/>
      <name val="Times New Roman"/>
    </font>
    <font>
      <b/>
      <sz val="12"/>
      <name val="Arial Cyr"/>
    </font>
    <font>
      <b/>
      <sz val="12"/>
      <name val="Times New Roman"/>
    </font>
    <font>
      <b/>
      <sz val="10"/>
      <name val="Arial Cyr"/>
    </font>
  </fonts>
  <fills count="6">
    <fill>
      <patternFill patternType="none"/>
    </fill>
    <fill>
      <patternFill patternType="gray125"/>
    </fill>
    <fill>
      <patternFill patternType="solid">
        <fgColor rgb="FFFFC7CE"/>
        <bgColor rgb="FFFFC7CE"/>
      </patternFill>
    </fill>
    <fill>
      <patternFill patternType="solid">
        <fgColor indexed="65"/>
      </patternFill>
    </fill>
    <fill>
      <patternFill patternType="solid">
        <fgColor theme="0"/>
        <bgColor theme="0"/>
      </patternFill>
    </fill>
    <fill>
      <patternFill patternType="solid">
        <fgColor indexed="5"/>
        <bgColor indexed="5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1" fillId="0" borderId="0"/>
    <xf numFmtId="0" fontId="2" fillId="2" borderId="0"/>
    <xf numFmtId="0" fontId="3" fillId="0" borderId="1"/>
  </cellStyleXfs>
  <cellXfs count="148">
    <xf numFmtId="0" fontId="0" fillId="0" borderId="0" xfId="0"/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5" fillId="3" borderId="0" xfId="0" applyFont="1" applyFill="1"/>
    <xf numFmtId="0" fontId="6" fillId="0" borderId="0" xfId="0" applyFont="1"/>
    <xf numFmtId="0" fontId="7" fillId="0" borderId="0" xfId="0" applyFont="1"/>
    <xf numFmtId="0" fontId="8" fillId="3" borderId="0" xfId="0" applyFont="1" applyFill="1" applyAlignment="1">
      <alignment horizontal="left"/>
    </xf>
    <xf numFmtId="9" fontId="7" fillId="3" borderId="0" xfId="0" applyNumberFormat="1" applyFont="1" applyFill="1"/>
    <xf numFmtId="0" fontId="1" fillId="3" borderId="0" xfId="0" applyFont="1" applyFill="1"/>
    <xf numFmtId="0" fontId="7" fillId="3" borderId="0" xfId="0" applyFont="1" applyFill="1"/>
    <xf numFmtId="0" fontId="8" fillId="0" borderId="0" xfId="0" applyFont="1"/>
    <xf numFmtId="0" fontId="8" fillId="3" borderId="0" xfId="0" applyFont="1" applyFill="1"/>
    <xf numFmtId="0" fontId="8" fillId="3" borderId="4" xfId="0" applyFont="1" applyFill="1" applyBorder="1" applyAlignment="1">
      <alignment horizontal="center"/>
    </xf>
    <xf numFmtId="0" fontId="8" fillId="0" borderId="5" xfId="0" applyFont="1" applyBorder="1" applyAlignment="1">
      <alignment horizontal="center" vertical="center"/>
    </xf>
    <xf numFmtId="0" fontId="1" fillId="3" borderId="6" xfId="0" applyFont="1" applyFill="1" applyBorder="1"/>
    <xf numFmtId="0" fontId="8" fillId="3" borderId="9" xfId="0" applyFont="1" applyFill="1" applyBorder="1" applyAlignment="1">
      <alignment horizontal="center"/>
    </xf>
    <xf numFmtId="0" fontId="8" fillId="0" borderId="11" xfId="0" applyFont="1" applyBorder="1" applyAlignment="1">
      <alignment horizontal="center" vertical="center"/>
    </xf>
    <xf numFmtId="0" fontId="1" fillId="3" borderId="12" xfId="0" applyFont="1" applyFill="1" applyBorder="1"/>
    <xf numFmtId="0" fontId="9" fillId="0" borderId="0" xfId="0" applyFont="1"/>
    <xf numFmtId="0" fontId="8" fillId="3" borderId="15" xfId="0" applyFont="1" applyFill="1" applyBorder="1" applyAlignment="1">
      <alignment horizontal="left"/>
    </xf>
    <xf numFmtId="164" fontId="10" fillId="0" borderId="15" xfId="0" applyNumberFormat="1" applyFont="1" applyBorder="1" applyAlignment="1">
      <alignment horizontal="right" vertical="center"/>
    </xf>
    <xf numFmtId="165" fontId="8" fillId="3" borderId="15" xfId="0" applyNumberFormat="1" applyFont="1" applyFill="1" applyBorder="1"/>
    <xf numFmtId="0" fontId="1" fillId="3" borderId="15" xfId="0" applyFont="1" applyFill="1" applyBorder="1" applyAlignment="1">
      <alignment horizontal="left"/>
    </xf>
    <xf numFmtId="164" fontId="8" fillId="3" borderId="18" xfId="0" applyNumberFormat="1" applyFont="1" applyFill="1" applyBorder="1"/>
    <xf numFmtId="164" fontId="1" fillId="3" borderId="18" xfId="0" applyNumberFormat="1" applyFont="1" applyFill="1" applyBorder="1"/>
    <xf numFmtId="165" fontId="1" fillId="3" borderId="15" xfId="0" applyNumberFormat="1" applyFont="1" applyFill="1" applyBorder="1"/>
    <xf numFmtId="49" fontId="1" fillId="3" borderId="12" xfId="0" applyNumberFormat="1" applyFont="1" applyFill="1" applyBorder="1"/>
    <xf numFmtId="164" fontId="1" fillId="3" borderId="18" xfId="3" applyNumberFormat="1" applyFont="1" applyFill="1" applyBorder="1"/>
    <xf numFmtId="164" fontId="1" fillId="4" borderId="18" xfId="0" applyNumberFormat="1" applyFont="1" applyFill="1" applyBorder="1"/>
    <xf numFmtId="49" fontId="1" fillId="3" borderId="12" xfId="0" applyNumberFormat="1" applyFont="1" applyFill="1" applyBorder="1" applyAlignment="1">
      <alignment wrapText="1"/>
    </xf>
    <xf numFmtId="49" fontId="1" fillId="3" borderId="17" xfId="0" applyNumberFormat="1" applyFont="1" applyFill="1" applyBorder="1"/>
    <xf numFmtId="164" fontId="1" fillId="3" borderId="15" xfId="0" applyNumberFormat="1" applyFont="1" applyFill="1" applyBorder="1"/>
    <xf numFmtId="49" fontId="1" fillId="3" borderId="17" xfId="0" applyNumberFormat="1" applyFont="1" applyFill="1" applyBorder="1" applyAlignment="1">
      <alignment wrapText="1"/>
    </xf>
    <xf numFmtId="164" fontId="1" fillId="4" borderId="15" xfId="0" applyNumberFormat="1" applyFont="1" applyFill="1" applyBorder="1"/>
    <xf numFmtId="164" fontId="1" fillId="4" borderId="18" xfId="3" applyNumberFormat="1" applyFont="1" applyFill="1" applyBorder="1"/>
    <xf numFmtId="164" fontId="8" fillId="4" borderId="15" xfId="0" applyNumberFormat="1" applyFont="1" applyFill="1" applyBorder="1"/>
    <xf numFmtId="164" fontId="8" fillId="3" borderId="15" xfId="0" applyNumberFormat="1" applyFont="1" applyFill="1" applyBorder="1"/>
    <xf numFmtId="164" fontId="1" fillId="0" borderId="15" xfId="0" applyNumberFormat="1" applyFont="1" applyBorder="1"/>
    <xf numFmtId="164" fontId="1" fillId="0" borderId="18" xfId="3" applyNumberFormat="1" applyFont="1" applyBorder="1"/>
    <xf numFmtId="165" fontId="1" fillId="0" borderId="15" xfId="0" applyNumberFormat="1" applyFont="1" applyBorder="1"/>
    <xf numFmtId="0" fontId="11" fillId="0" borderId="0" xfId="0" applyFont="1"/>
    <xf numFmtId="49" fontId="8" fillId="3" borderId="17" xfId="0" applyNumberFormat="1" applyFont="1" applyFill="1" applyBorder="1"/>
    <xf numFmtId="164" fontId="8" fillId="0" borderId="15" xfId="0" applyNumberFormat="1" applyFont="1" applyBorder="1"/>
    <xf numFmtId="49" fontId="1" fillId="0" borderId="17" xfId="0" applyNumberFormat="1" applyFont="1" applyBorder="1" applyAlignment="1">
      <alignment wrapText="1"/>
    </xf>
    <xf numFmtId="49" fontId="5" fillId="3" borderId="17" xfId="0" applyNumberFormat="1" applyFont="1" applyFill="1" applyBorder="1"/>
    <xf numFmtId="0" fontId="1" fillId="0" borderId="0" xfId="0" applyFont="1" applyAlignment="1">
      <alignment horizontal="left"/>
    </xf>
    <xf numFmtId="166" fontId="1" fillId="0" borderId="0" xfId="0" applyNumberFormat="1" applyFont="1"/>
    <xf numFmtId="0" fontId="8" fillId="3" borderId="0" xfId="0" applyFont="1" applyFill="1" applyAlignment="1">
      <alignment horizontal="center"/>
    </xf>
    <xf numFmtId="0" fontId="8" fillId="5" borderId="5" xfId="0" applyFont="1" applyFill="1" applyBorder="1" applyAlignment="1">
      <alignment horizontal="center" vertical="center"/>
    </xf>
    <xf numFmtId="0" fontId="8" fillId="5" borderId="20" xfId="0" applyFont="1" applyFill="1" applyBorder="1" applyAlignment="1">
      <alignment horizontal="center" vertical="center"/>
    </xf>
    <xf numFmtId="0" fontId="1" fillId="0" borderId="15" xfId="0" applyFont="1" applyBorder="1"/>
    <xf numFmtId="49" fontId="8" fillId="3" borderId="15" xfId="0" applyNumberFormat="1" applyFont="1" applyFill="1" applyBorder="1"/>
    <xf numFmtId="166" fontId="8" fillId="3" borderId="15" xfId="0" applyNumberFormat="1" applyFont="1" applyFill="1" applyBorder="1"/>
    <xf numFmtId="0" fontId="8" fillId="0" borderId="0" xfId="0" applyFont="1" applyAlignment="1">
      <alignment horizontal="left"/>
    </xf>
    <xf numFmtId="49" fontId="7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49" fontId="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horizontal="right" vertical="center"/>
    </xf>
    <xf numFmtId="49" fontId="1" fillId="0" borderId="15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49" fontId="8" fillId="0" borderId="15" xfId="0" applyNumberFormat="1" applyFont="1" applyBorder="1" applyAlignment="1">
      <alignment horizontal="center" vertical="center" wrapText="1"/>
    </xf>
    <xf numFmtId="0" fontId="8" fillId="0" borderId="15" xfId="0" applyFont="1" applyBorder="1" applyAlignment="1">
      <alignment horizontal="justify" vertical="center" wrapText="1"/>
    </xf>
    <xf numFmtId="164" fontId="8" fillId="0" borderId="15" xfId="0" applyNumberFormat="1" applyFont="1" applyBorder="1" applyAlignment="1">
      <alignment horizontal="center" vertical="center" wrapText="1"/>
    </xf>
    <xf numFmtId="164" fontId="1" fillId="0" borderId="15" xfId="0" applyNumberFormat="1" applyFont="1" applyBorder="1" applyAlignment="1">
      <alignment horizontal="center" vertical="center"/>
    </xf>
    <xf numFmtId="0" fontId="1" fillId="0" borderId="15" xfId="0" applyFont="1" applyBorder="1" applyAlignment="1">
      <alignment horizontal="justify" vertical="center" wrapText="1"/>
    </xf>
    <xf numFmtId="164" fontId="1" fillId="0" borderId="15" xfId="0" applyNumberFormat="1" applyFont="1" applyBorder="1" applyAlignment="1">
      <alignment horizontal="center" vertical="center" wrapText="1"/>
    </xf>
    <xf numFmtId="164" fontId="1" fillId="0" borderId="15" xfId="0" applyNumberFormat="1" applyFont="1" applyBorder="1" applyAlignment="1" applyProtection="1">
      <alignment horizontal="center" vertical="center"/>
      <protection locked="0"/>
    </xf>
    <xf numFmtId="0" fontId="1" fillId="0" borderId="16" xfId="2" applyFont="1" applyFill="1" applyBorder="1" applyAlignment="1" applyProtection="1">
      <alignment horizontal="center" vertical="center"/>
    </xf>
    <xf numFmtId="0" fontId="1" fillId="0" borderId="15" xfId="2" applyFont="1" applyFill="1" applyBorder="1" applyAlignment="1" applyProtection="1">
      <alignment vertical="center" wrapText="1"/>
    </xf>
    <xf numFmtId="164" fontId="8" fillId="0" borderId="15" xfId="0" applyNumberFormat="1" applyFont="1" applyBorder="1" applyAlignment="1" applyProtection="1">
      <alignment horizontal="center" vertical="center" wrapText="1"/>
      <protection locked="0"/>
    </xf>
    <xf numFmtId="164" fontId="1" fillId="0" borderId="0" xfId="0" applyNumberFormat="1" applyFont="1" applyAlignment="1">
      <alignment horizontal="center" vertical="center"/>
    </xf>
    <xf numFmtId="0" fontId="1" fillId="0" borderId="15" xfId="0" applyFont="1" applyFill="1" applyBorder="1" applyAlignment="1">
      <alignment horizontal="justify" vertical="center" wrapText="1"/>
    </xf>
    <xf numFmtId="164" fontId="1" fillId="0" borderId="15" xfId="0" applyNumberFormat="1" applyFont="1" applyFill="1" applyBorder="1" applyAlignment="1">
      <alignment horizontal="center" vertical="center" wrapText="1"/>
    </xf>
    <xf numFmtId="49" fontId="1" fillId="0" borderId="14" xfId="0" applyNumberFormat="1" applyFont="1" applyFill="1" applyBorder="1"/>
    <xf numFmtId="49" fontId="1" fillId="0" borderId="12" xfId="0" applyNumberFormat="1" applyFont="1" applyFill="1" applyBorder="1"/>
    <xf numFmtId="49" fontId="1" fillId="0" borderId="17" xfId="0" applyNumberFormat="1" applyFont="1" applyFill="1" applyBorder="1"/>
    <xf numFmtId="0" fontId="1" fillId="0" borderId="15" xfId="0" applyFont="1" applyFill="1" applyBorder="1"/>
    <xf numFmtId="0" fontId="1" fillId="0" borderId="17" xfId="0" applyFont="1" applyFill="1" applyBorder="1"/>
    <xf numFmtId="49" fontId="1" fillId="0" borderId="6" xfId="0" applyNumberFormat="1" applyFont="1" applyFill="1" applyBorder="1"/>
    <xf numFmtId="0" fontId="1" fillId="0" borderId="23" xfId="0" applyFont="1" applyFill="1" applyBorder="1"/>
    <xf numFmtId="49" fontId="5" fillId="0" borderId="15" xfId="0" applyNumberFormat="1" applyFont="1" applyFill="1" applyBorder="1"/>
    <xf numFmtId="165" fontId="1" fillId="0" borderId="18" xfId="3" applyNumberFormat="1" applyFont="1" applyFill="1" applyBorder="1"/>
    <xf numFmtId="165" fontId="1" fillId="0" borderId="15" xfId="3" applyNumberFormat="1" applyFont="1" applyFill="1" applyBorder="1"/>
    <xf numFmtId="165" fontId="8" fillId="0" borderId="15" xfId="3" applyNumberFormat="1" applyFont="1" applyFill="1" applyBorder="1"/>
    <xf numFmtId="164" fontId="1" fillId="0" borderId="22" xfId="0" applyNumberFormat="1" applyFont="1" applyFill="1" applyBorder="1"/>
    <xf numFmtId="164" fontId="1" fillId="0" borderId="18" xfId="0" applyNumberFormat="1" applyFont="1" applyFill="1" applyBorder="1"/>
    <xf numFmtId="164" fontId="1" fillId="0" borderId="15" xfId="0" applyNumberFormat="1" applyFont="1" applyFill="1" applyBorder="1"/>
    <xf numFmtId="4" fontId="1" fillId="0" borderId="15" xfId="0" applyNumberFormat="1" applyFont="1" applyFill="1" applyBorder="1"/>
    <xf numFmtId="164" fontId="1" fillId="0" borderId="23" xfId="0" applyNumberFormat="1" applyFont="1" applyFill="1" applyBorder="1"/>
    <xf numFmtId="4" fontId="8" fillId="0" borderId="15" xfId="0" applyNumberFormat="1" applyFont="1" applyFill="1" applyBorder="1"/>
    <xf numFmtId="0" fontId="1" fillId="0" borderId="23" xfId="0" applyFont="1" applyFill="1" applyBorder="1"/>
    <xf numFmtId="0" fontId="8" fillId="0" borderId="15" xfId="0" applyFont="1" applyFill="1" applyBorder="1"/>
    <xf numFmtId="0" fontId="1" fillId="0" borderId="18" xfId="0" applyFont="1" applyFill="1" applyBorder="1"/>
    <xf numFmtId="0" fontId="8" fillId="3" borderId="5" xfId="0" applyFont="1" applyFill="1" applyBorder="1" applyAlignment="1">
      <alignment horizontal="center" vertical="center"/>
    </xf>
    <xf numFmtId="0" fontId="8" fillId="3" borderId="20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 wrapText="1"/>
    </xf>
    <xf numFmtId="0" fontId="8" fillId="5" borderId="20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left"/>
    </xf>
    <xf numFmtId="0" fontId="0" fillId="0" borderId="17" xfId="0" applyBorder="1" applyAlignment="1">
      <alignment horizontal="left"/>
    </xf>
    <xf numFmtId="0" fontId="8" fillId="0" borderId="16" xfId="0" applyFont="1" applyBorder="1" applyAlignment="1">
      <alignment horizontal="left"/>
    </xf>
    <xf numFmtId="0" fontId="8" fillId="0" borderId="17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left"/>
    </xf>
    <xf numFmtId="0" fontId="1" fillId="0" borderId="16" xfId="0" applyFont="1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8" fillId="0" borderId="13" xfId="0" applyFont="1" applyBorder="1" applyAlignment="1">
      <alignment horizontal="left"/>
    </xf>
    <xf numFmtId="0" fontId="8" fillId="0" borderId="14" xfId="0" applyFont="1" applyBorder="1" applyAlignment="1">
      <alignment horizontal="left"/>
    </xf>
    <xf numFmtId="0" fontId="5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8" fillId="3" borderId="0" xfId="0" applyFont="1" applyFill="1" applyAlignment="1">
      <alignment horizontal="left"/>
    </xf>
    <xf numFmtId="0" fontId="8" fillId="3" borderId="2" xfId="0" applyFont="1" applyFill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0" fillId="0" borderId="0" xfId="0" applyAlignment="1">
      <alignment vertical="center"/>
    </xf>
  </cellXfs>
  <cellStyles count="4">
    <cellStyle name="Обычный" xfId="0" builtinId="0"/>
    <cellStyle name="Обычный 2" xfId="1"/>
    <cellStyle name="Плохой" xfId="2" builtinId="27"/>
    <cellStyle name="Связанная ячейка" xfId="3" builtin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327"/>
  <sheetViews>
    <sheetView topLeftCell="A4" zoomScale="80" workbookViewId="0">
      <selection activeCell="H65" sqref="H65"/>
    </sheetView>
  </sheetViews>
  <sheetFormatPr defaultColWidth="9.140625" defaultRowHeight="12.4" customHeight="1" x14ac:dyDescent="0.2"/>
  <cols>
    <col min="1" max="1" width="9.140625" style="1" customWidth="1"/>
    <col min="2" max="2" width="16.42578125" style="1" bestFit="1" customWidth="1"/>
    <col min="3" max="3" width="9.140625" style="1" customWidth="1"/>
    <col min="4" max="4" width="53.28515625" style="1" customWidth="1"/>
    <col min="5" max="5" width="15.5703125" style="1" customWidth="1"/>
    <col min="6" max="6" width="12" style="1" hidden="1" customWidth="1"/>
    <col min="7" max="7" width="8.28515625" style="1" hidden="1" customWidth="1"/>
    <col min="8" max="8" width="13.140625" style="1" customWidth="1"/>
    <col min="9" max="9" width="10.5703125" style="1" customWidth="1"/>
    <col min="10" max="257" width="9.140625" style="1" customWidth="1"/>
  </cols>
  <sheetData>
    <row r="1" spans="2:9" ht="12.75" x14ac:dyDescent="0.2">
      <c r="D1" s="1" t="s">
        <v>0</v>
      </c>
    </row>
    <row r="3" spans="2:9" ht="12.75" x14ac:dyDescent="0.2">
      <c r="B3" s="2"/>
      <c r="C3" s="2"/>
      <c r="D3" s="2"/>
      <c r="E3" s="2"/>
      <c r="F3" s="2"/>
      <c r="G3" s="2"/>
      <c r="H3" s="2"/>
      <c r="I3" s="2"/>
    </row>
    <row r="4" spans="2:9" ht="12.75" x14ac:dyDescent="0.2">
      <c r="B4" s="2"/>
      <c r="C4" s="2"/>
      <c r="D4" s="2"/>
      <c r="E4" s="2"/>
      <c r="F4" s="2"/>
      <c r="G4" s="2"/>
      <c r="H4" s="2"/>
      <c r="I4" s="2"/>
    </row>
    <row r="5" spans="2:9" ht="12.75" x14ac:dyDescent="0.2">
      <c r="B5" s="2"/>
      <c r="C5" s="2"/>
      <c r="D5" s="2"/>
      <c r="E5" s="2"/>
      <c r="F5" s="2"/>
      <c r="G5" s="2"/>
      <c r="H5" s="2"/>
      <c r="I5" s="2"/>
    </row>
    <row r="6" spans="2:9" ht="12.75" x14ac:dyDescent="0.2">
      <c r="B6" s="2"/>
      <c r="C6" s="2"/>
      <c r="D6" s="2"/>
      <c r="E6" s="2"/>
      <c r="F6" s="2"/>
      <c r="G6" s="2"/>
      <c r="H6" s="2"/>
      <c r="I6" s="2"/>
    </row>
    <row r="7" spans="2:9" s="3" customFormat="1" ht="15.75" customHeight="1" x14ac:dyDescent="0.3">
      <c r="B7" s="127" t="s">
        <v>1</v>
      </c>
      <c r="C7" s="128"/>
      <c r="D7" s="128"/>
      <c r="E7" s="128"/>
      <c r="F7" s="129"/>
      <c r="G7" s="129"/>
      <c r="H7" s="129"/>
      <c r="I7" s="129"/>
    </row>
    <row r="8" spans="2:9" s="3" customFormat="1" ht="15.75" customHeight="1" x14ac:dyDescent="0.3">
      <c r="B8" s="4"/>
      <c r="C8" s="5"/>
      <c r="D8" s="4" t="s">
        <v>2</v>
      </c>
      <c r="E8" s="5"/>
      <c r="F8" s="6"/>
      <c r="G8" s="6"/>
      <c r="H8" s="6"/>
      <c r="I8" s="6"/>
    </row>
    <row r="9" spans="2:9" s="3" customFormat="1" ht="15.75" customHeight="1" x14ac:dyDescent="0.3">
      <c r="B9" s="130" t="s">
        <v>192</v>
      </c>
      <c r="C9" s="131"/>
      <c r="D9" s="131"/>
      <c r="E9" s="131"/>
      <c r="F9" s="6"/>
      <c r="G9" s="6"/>
      <c r="H9" s="6"/>
      <c r="I9" s="6"/>
    </row>
    <row r="10" spans="2:9" s="3" customFormat="1" ht="15.75" customHeight="1" x14ac:dyDescent="0.3">
      <c r="B10" s="4"/>
      <c r="C10" s="5"/>
      <c r="D10" s="5"/>
      <c r="E10" s="5"/>
      <c r="F10" s="6"/>
      <c r="G10" s="6"/>
      <c r="H10" s="6"/>
      <c r="I10" s="6"/>
    </row>
    <row r="11" spans="2:9" s="3" customFormat="1" ht="15.75" customHeight="1" x14ac:dyDescent="0.3">
      <c r="B11" s="4"/>
      <c r="C11" s="5"/>
      <c r="D11" s="5"/>
      <c r="E11" s="5"/>
      <c r="F11" s="6"/>
      <c r="G11" s="6"/>
      <c r="H11" s="6"/>
      <c r="I11" s="6"/>
    </row>
    <row r="12" spans="2:9" s="7" customFormat="1" ht="15.75" x14ac:dyDescent="0.25">
      <c r="B12" s="8"/>
      <c r="C12" s="8"/>
      <c r="D12" s="132" t="s">
        <v>3</v>
      </c>
      <c r="E12" s="132"/>
      <c r="F12" s="132"/>
      <c r="G12" s="10"/>
      <c r="H12" s="11"/>
      <c r="I12" s="12"/>
    </row>
    <row r="13" spans="2:9" s="1" customFormat="1" ht="6" customHeight="1" x14ac:dyDescent="0.2">
      <c r="B13" s="2"/>
      <c r="C13" s="13"/>
      <c r="D13" s="14"/>
      <c r="E13" s="11"/>
      <c r="F13" s="11"/>
      <c r="G13" s="11"/>
      <c r="H13" s="11"/>
      <c r="I13" s="11"/>
    </row>
    <row r="14" spans="2:9" s="1" customFormat="1" ht="15" customHeight="1" x14ac:dyDescent="0.2">
      <c r="B14" s="2"/>
      <c r="C14" s="2"/>
      <c r="D14" s="133"/>
      <c r="E14" s="133"/>
      <c r="F14" s="133"/>
      <c r="G14" s="11"/>
      <c r="H14" s="11"/>
      <c r="I14" s="11" t="s">
        <v>4</v>
      </c>
    </row>
    <row r="15" spans="2:9" s="1" customFormat="1" ht="12.75" x14ac:dyDescent="0.2">
      <c r="B15" s="116" t="s">
        <v>5</v>
      </c>
      <c r="C15" s="134"/>
      <c r="D15" s="15" t="s">
        <v>6</v>
      </c>
      <c r="E15" s="137" t="s">
        <v>7</v>
      </c>
      <c r="F15" s="16"/>
      <c r="G15" s="17"/>
      <c r="H15" s="139" t="s">
        <v>8</v>
      </c>
      <c r="I15" s="137" t="s">
        <v>9</v>
      </c>
    </row>
    <row r="16" spans="2:9" s="1" customFormat="1" ht="12.75" x14ac:dyDescent="0.2">
      <c r="B16" s="135"/>
      <c r="C16" s="136"/>
      <c r="D16" s="18" t="s">
        <v>10</v>
      </c>
      <c r="E16" s="138"/>
      <c r="F16" s="19"/>
      <c r="G16" s="20"/>
      <c r="H16" s="140"/>
      <c r="I16" s="138"/>
    </row>
    <row r="17" spans="2:9" s="21" customFormat="1" ht="15.75" x14ac:dyDescent="0.25">
      <c r="B17" s="125" t="s">
        <v>11</v>
      </c>
      <c r="C17" s="126"/>
      <c r="D17" s="22" t="s">
        <v>12</v>
      </c>
      <c r="E17" s="23">
        <f>E18+E20+E22+E27+E30+E32+E33+E35+E36+E37</f>
        <v>329959</v>
      </c>
      <c r="F17" s="23">
        <f>F18+F20+F22+F30+F31+F32+F33+F35+F36+F37+F27</f>
        <v>0</v>
      </c>
      <c r="G17" s="23">
        <f>G18+G20+G22+G30+G31+G32+G33+G35+G36+G37+G27</f>
        <v>0</v>
      </c>
      <c r="H17" s="23">
        <f>H18+H20+H22+H30+H31+H32+H33+H35+H36+H37+H27+H38</f>
        <v>57537.69999999999</v>
      </c>
      <c r="I17" s="24">
        <f t="shared" ref="I17:I74" si="0">H17/E17</f>
        <v>0.17437833185335144</v>
      </c>
    </row>
    <row r="18" spans="2:9" s="1" customFormat="1" ht="12.75" x14ac:dyDescent="0.2">
      <c r="B18" s="112" t="s">
        <v>13</v>
      </c>
      <c r="C18" s="122"/>
      <c r="D18" s="25" t="s">
        <v>14</v>
      </c>
      <c r="E18" s="26">
        <f>E19</f>
        <v>237494.2</v>
      </c>
      <c r="F18" s="27">
        <f>F19</f>
        <v>0</v>
      </c>
      <c r="G18" s="27">
        <f>G19</f>
        <v>0</v>
      </c>
      <c r="H18" s="26">
        <f>H19</f>
        <v>35478.6</v>
      </c>
      <c r="I18" s="28">
        <f t="shared" si="0"/>
        <v>0.1493872271407049</v>
      </c>
    </row>
    <row r="19" spans="2:9" s="1" customFormat="1" ht="12.75" x14ac:dyDescent="0.2">
      <c r="B19" s="112" t="s">
        <v>15</v>
      </c>
      <c r="C19" s="122"/>
      <c r="D19" s="29" t="s">
        <v>16</v>
      </c>
      <c r="E19" s="27">
        <v>237494.2</v>
      </c>
      <c r="F19" s="27"/>
      <c r="G19" s="30"/>
      <c r="H19" s="27">
        <v>35478.6</v>
      </c>
      <c r="I19" s="28">
        <f t="shared" si="0"/>
        <v>0.1493872271407049</v>
      </c>
    </row>
    <row r="20" spans="2:9" s="1" customFormat="1" ht="12.75" x14ac:dyDescent="0.2">
      <c r="B20" s="123" t="s">
        <v>194</v>
      </c>
      <c r="C20" s="124"/>
      <c r="D20" s="29" t="s">
        <v>17</v>
      </c>
      <c r="E20" s="26">
        <f>E21</f>
        <v>8116</v>
      </c>
      <c r="F20" s="27">
        <f>F21</f>
        <v>0</v>
      </c>
      <c r="G20" s="27">
        <f>G21</f>
        <v>0</v>
      </c>
      <c r="H20" s="26">
        <f>H21</f>
        <v>1933.5</v>
      </c>
      <c r="I20" s="28">
        <f t="shared" si="0"/>
        <v>0.23823311976343026</v>
      </c>
    </row>
    <row r="21" spans="2:9" s="1" customFormat="1" ht="12.75" x14ac:dyDescent="0.2">
      <c r="B21" s="123" t="s">
        <v>193</v>
      </c>
      <c r="C21" s="124"/>
      <c r="D21" s="29" t="s">
        <v>18</v>
      </c>
      <c r="E21" s="27">
        <v>8116</v>
      </c>
      <c r="F21" s="27"/>
      <c r="G21" s="30"/>
      <c r="H21" s="31">
        <v>1933.5</v>
      </c>
      <c r="I21" s="28">
        <f t="shared" si="0"/>
        <v>0.23823311976343026</v>
      </c>
    </row>
    <row r="22" spans="2:9" s="1" customFormat="1" ht="12.75" x14ac:dyDescent="0.2">
      <c r="B22" s="112" t="s">
        <v>19</v>
      </c>
      <c r="C22" s="122"/>
      <c r="D22" s="29" t="s">
        <v>20</v>
      </c>
      <c r="E22" s="26">
        <f>E24+E25+E26+E23</f>
        <v>41489</v>
      </c>
      <c r="F22" s="27">
        <f>F24+F25+F26+F23</f>
        <v>0</v>
      </c>
      <c r="G22" s="27">
        <f>G24+G25+G26+G23</f>
        <v>0</v>
      </c>
      <c r="H22" s="26">
        <f>H24+H25+H26+H23</f>
        <v>9488.6</v>
      </c>
      <c r="I22" s="28">
        <f t="shared" si="0"/>
        <v>0.22870158355226688</v>
      </c>
    </row>
    <row r="23" spans="2:9" s="1" customFormat="1" ht="25.5" x14ac:dyDescent="0.2">
      <c r="B23" s="112" t="s">
        <v>21</v>
      </c>
      <c r="C23" s="122"/>
      <c r="D23" s="32" t="s">
        <v>22</v>
      </c>
      <c r="E23" s="27">
        <v>34875</v>
      </c>
      <c r="F23" s="27"/>
      <c r="G23" s="27"/>
      <c r="H23" s="27">
        <v>3533.5</v>
      </c>
      <c r="I23" s="28">
        <f t="shared" si="0"/>
        <v>0.10131899641577061</v>
      </c>
    </row>
    <row r="24" spans="2:9" s="1" customFormat="1" ht="12.75" x14ac:dyDescent="0.2">
      <c r="B24" s="112" t="s">
        <v>23</v>
      </c>
      <c r="C24" s="122"/>
      <c r="D24" s="33" t="s">
        <v>24</v>
      </c>
      <c r="E24" s="34">
        <v>0</v>
      </c>
      <c r="F24" s="34"/>
      <c r="G24" s="30"/>
      <c r="H24" s="34">
        <v>0</v>
      </c>
      <c r="I24" s="28" t="e">
        <f t="shared" si="0"/>
        <v>#DIV/0!</v>
      </c>
    </row>
    <row r="25" spans="2:9" s="1" customFormat="1" ht="12.75" x14ac:dyDescent="0.2">
      <c r="B25" s="112" t="s">
        <v>25</v>
      </c>
      <c r="C25" s="122"/>
      <c r="D25" s="33" t="s">
        <v>26</v>
      </c>
      <c r="E25" s="34">
        <v>1628</v>
      </c>
      <c r="F25" s="34"/>
      <c r="G25" s="30"/>
      <c r="H25" s="34">
        <v>2326</v>
      </c>
      <c r="I25" s="28">
        <f t="shared" si="0"/>
        <v>1.4287469287469288</v>
      </c>
    </row>
    <row r="26" spans="2:9" s="1" customFormat="1" ht="25.5" x14ac:dyDescent="0.2">
      <c r="B26" s="112" t="s">
        <v>27</v>
      </c>
      <c r="C26" s="113"/>
      <c r="D26" s="35" t="s">
        <v>28</v>
      </c>
      <c r="E26" s="36">
        <v>4986</v>
      </c>
      <c r="F26" s="36"/>
      <c r="G26" s="37"/>
      <c r="H26" s="36">
        <v>3629.1</v>
      </c>
      <c r="I26" s="28">
        <f t="shared" si="0"/>
        <v>0.72785800240673881</v>
      </c>
    </row>
    <row r="27" spans="2:9" s="1" customFormat="1" ht="12.75" x14ac:dyDescent="0.2">
      <c r="B27" s="123" t="s">
        <v>29</v>
      </c>
      <c r="C27" s="124"/>
      <c r="D27" s="35" t="s">
        <v>30</v>
      </c>
      <c r="E27" s="38">
        <f>E28+E29</f>
        <v>10092.5</v>
      </c>
      <c r="F27" s="36">
        <f>F28+F29</f>
        <v>0</v>
      </c>
      <c r="G27" s="36">
        <f>G28+G29</f>
        <v>0</v>
      </c>
      <c r="H27" s="38">
        <f>H28+H29</f>
        <v>1007.6</v>
      </c>
      <c r="I27" s="28">
        <f t="shared" si="0"/>
        <v>9.9836512261580385E-2</v>
      </c>
    </row>
    <row r="28" spans="2:9" s="1" customFormat="1" ht="12.75" x14ac:dyDescent="0.2">
      <c r="B28" s="123" t="s">
        <v>31</v>
      </c>
      <c r="C28" s="124"/>
      <c r="D28" s="35" t="s">
        <v>32</v>
      </c>
      <c r="E28" s="36">
        <v>1012.1</v>
      </c>
      <c r="F28" s="36"/>
      <c r="G28" s="37"/>
      <c r="H28" s="36">
        <v>474.5</v>
      </c>
      <c r="I28" s="28">
        <f t="shared" si="0"/>
        <v>0.46882719098903269</v>
      </c>
    </row>
    <row r="29" spans="2:9" s="1" customFormat="1" ht="12.75" x14ac:dyDescent="0.2">
      <c r="B29" s="123" t="s">
        <v>33</v>
      </c>
      <c r="C29" s="124"/>
      <c r="D29" s="35" t="s">
        <v>34</v>
      </c>
      <c r="E29" s="36">
        <v>9080.4</v>
      </c>
      <c r="F29" s="36"/>
      <c r="G29" s="37"/>
      <c r="H29" s="36">
        <v>533.1</v>
      </c>
      <c r="I29" s="28">
        <f t="shared" si="0"/>
        <v>5.8708867450773097E-2</v>
      </c>
    </row>
    <row r="30" spans="2:9" s="1" customFormat="1" ht="12.75" x14ac:dyDescent="0.2">
      <c r="B30" s="112" t="s">
        <v>35</v>
      </c>
      <c r="C30" s="122"/>
      <c r="D30" s="33" t="s">
        <v>36</v>
      </c>
      <c r="E30" s="39">
        <v>3706.1</v>
      </c>
      <c r="F30" s="34"/>
      <c r="G30" s="30"/>
      <c r="H30" s="39">
        <v>2739.6</v>
      </c>
      <c r="I30" s="28">
        <f t="shared" si="0"/>
        <v>0.73921372871751978</v>
      </c>
    </row>
    <row r="31" spans="2:9" s="1" customFormat="1" ht="25.5" x14ac:dyDescent="0.2">
      <c r="B31" s="112" t="s">
        <v>37</v>
      </c>
      <c r="C31" s="122"/>
      <c r="D31" s="35" t="s">
        <v>38</v>
      </c>
      <c r="E31" s="34">
        <v>0</v>
      </c>
      <c r="F31" s="34"/>
      <c r="G31" s="30"/>
      <c r="H31" s="34">
        <v>0</v>
      </c>
      <c r="I31" s="28">
        <v>0</v>
      </c>
    </row>
    <row r="32" spans="2:9" s="1" customFormat="1" ht="38.25" x14ac:dyDescent="0.2">
      <c r="B32" s="112" t="s">
        <v>39</v>
      </c>
      <c r="C32" s="122"/>
      <c r="D32" s="35" t="s">
        <v>40</v>
      </c>
      <c r="E32" s="40">
        <v>10760.7</v>
      </c>
      <c r="F32" s="40"/>
      <c r="G32" s="41"/>
      <c r="H32" s="40">
        <v>598.1</v>
      </c>
      <c r="I32" s="28">
        <f t="shared" si="0"/>
        <v>5.5581885936788498E-2</v>
      </c>
    </row>
    <row r="33" spans="2:9" s="1" customFormat="1" ht="25.5" x14ac:dyDescent="0.2">
      <c r="B33" s="112" t="s">
        <v>41</v>
      </c>
      <c r="C33" s="122"/>
      <c r="D33" s="35" t="s">
        <v>42</v>
      </c>
      <c r="E33" s="34">
        <v>336.7</v>
      </c>
      <c r="F33" s="34">
        <f>F34</f>
        <v>0</v>
      </c>
      <c r="G33" s="34">
        <f>G34</f>
        <v>0</v>
      </c>
      <c r="H33" s="34">
        <v>184.5</v>
      </c>
      <c r="I33" s="28">
        <f t="shared" si="0"/>
        <v>0.54796554796554797</v>
      </c>
    </row>
    <row r="34" spans="2:9" s="1" customFormat="1" ht="12.75" x14ac:dyDescent="0.2">
      <c r="B34" s="112" t="s">
        <v>43</v>
      </c>
      <c r="C34" s="122"/>
      <c r="D34" s="33" t="s">
        <v>44</v>
      </c>
      <c r="E34" s="34">
        <v>336.7</v>
      </c>
      <c r="F34" s="34"/>
      <c r="G34" s="30"/>
      <c r="H34" s="34">
        <v>184.5</v>
      </c>
      <c r="I34" s="28">
        <f t="shared" si="0"/>
        <v>0.54796554796554797</v>
      </c>
    </row>
    <row r="35" spans="2:9" s="1" customFormat="1" ht="25.5" x14ac:dyDescent="0.2">
      <c r="B35" s="112" t="s">
        <v>45</v>
      </c>
      <c r="C35" s="122"/>
      <c r="D35" s="35" t="s">
        <v>46</v>
      </c>
      <c r="E35" s="40">
        <v>14168.7</v>
      </c>
      <c r="F35" s="40"/>
      <c r="G35" s="41"/>
      <c r="H35" s="40">
        <v>3706.1</v>
      </c>
      <c r="I35" s="42">
        <f t="shared" si="0"/>
        <v>0.26156951590477601</v>
      </c>
    </row>
    <row r="36" spans="2:9" s="1" customFormat="1" ht="25.5" x14ac:dyDescent="0.2">
      <c r="B36" s="112" t="s">
        <v>47</v>
      </c>
      <c r="C36" s="122"/>
      <c r="D36" s="35" t="s">
        <v>48</v>
      </c>
      <c r="E36" s="34">
        <v>2739</v>
      </c>
      <c r="F36" s="34"/>
      <c r="G36" s="30"/>
      <c r="H36" s="34">
        <v>1686.5</v>
      </c>
      <c r="I36" s="28">
        <f t="shared" si="0"/>
        <v>0.61573566995253737</v>
      </c>
    </row>
    <row r="37" spans="2:9" s="1" customFormat="1" ht="12.75" x14ac:dyDescent="0.2">
      <c r="B37" s="112" t="s">
        <v>49</v>
      </c>
      <c r="C37" s="122"/>
      <c r="D37" s="33" t="s">
        <v>50</v>
      </c>
      <c r="E37" s="34">
        <v>1056.0999999999999</v>
      </c>
      <c r="F37" s="34"/>
      <c r="G37" s="30"/>
      <c r="H37" s="40">
        <v>714.6</v>
      </c>
      <c r="I37" s="28">
        <f t="shared" si="0"/>
        <v>0.67664046965249514</v>
      </c>
    </row>
    <row r="38" spans="2:9" s="1" customFormat="1" ht="12.75" x14ac:dyDescent="0.2">
      <c r="B38" s="112" t="s">
        <v>51</v>
      </c>
      <c r="C38" s="113"/>
      <c r="D38" s="33" t="s">
        <v>52</v>
      </c>
      <c r="E38" s="34">
        <v>0</v>
      </c>
      <c r="F38" s="34"/>
      <c r="G38" s="30"/>
      <c r="H38" s="40">
        <v>0</v>
      </c>
      <c r="I38" s="28" t="e">
        <f t="shared" si="0"/>
        <v>#DIV/0!</v>
      </c>
    </row>
    <row r="39" spans="2:9" s="43" customFormat="1" ht="12.75" x14ac:dyDescent="0.2">
      <c r="B39" s="114" t="s">
        <v>53</v>
      </c>
      <c r="C39" s="115"/>
      <c r="D39" s="44" t="s">
        <v>54</v>
      </c>
      <c r="E39" s="45">
        <f>E40+E41+E42+E43+E45</f>
        <v>2319427.6</v>
      </c>
      <c r="F39" s="45">
        <f>F40+F41+F42+F43+F45</f>
        <v>0</v>
      </c>
      <c r="G39" s="45">
        <f>G40+G41+G42+G43+G45</f>
        <v>0</v>
      </c>
      <c r="H39" s="45">
        <f>SUM(H40:H48)</f>
        <v>412373.2</v>
      </c>
      <c r="I39" s="24">
        <f t="shared" si="0"/>
        <v>0.17779093428050954</v>
      </c>
    </row>
    <row r="40" spans="2:9" s="1" customFormat="1" ht="25.5" x14ac:dyDescent="0.2">
      <c r="B40" s="112" t="s">
        <v>55</v>
      </c>
      <c r="C40" s="122"/>
      <c r="D40" s="35" t="s">
        <v>56</v>
      </c>
      <c r="E40" s="40">
        <v>126613.4</v>
      </c>
      <c r="F40" s="40"/>
      <c r="G40" s="30"/>
      <c r="H40" s="40">
        <v>31653.3</v>
      </c>
      <c r="I40" s="28">
        <f t="shared" si="0"/>
        <v>0.24999960509709082</v>
      </c>
    </row>
    <row r="41" spans="2:9" s="1" customFormat="1" ht="12.75" x14ac:dyDescent="0.2">
      <c r="B41" s="112" t="s">
        <v>57</v>
      </c>
      <c r="C41" s="122"/>
      <c r="D41" s="35" t="s">
        <v>58</v>
      </c>
      <c r="E41" s="40">
        <v>898600.8</v>
      </c>
      <c r="F41" s="40"/>
      <c r="G41" s="41"/>
      <c r="H41" s="40">
        <v>171516.9</v>
      </c>
      <c r="I41" s="28">
        <f t="shared" si="0"/>
        <v>0.19087107423006966</v>
      </c>
    </row>
    <row r="42" spans="2:9" s="1" customFormat="1" ht="15" customHeight="1" x14ac:dyDescent="0.2">
      <c r="B42" s="112" t="s">
        <v>59</v>
      </c>
      <c r="C42" s="122"/>
      <c r="D42" s="35" t="s">
        <v>60</v>
      </c>
      <c r="E42" s="40">
        <v>1110895.3999999999</v>
      </c>
      <c r="F42" s="40"/>
      <c r="G42" s="41"/>
      <c r="H42" s="40">
        <v>232791.3</v>
      </c>
      <c r="I42" s="28">
        <f t="shared" si="0"/>
        <v>0.20955285259080197</v>
      </c>
    </row>
    <row r="43" spans="2:9" s="1" customFormat="1" ht="13.9" customHeight="1" x14ac:dyDescent="0.2">
      <c r="B43" s="112" t="s">
        <v>61</v>
      </c>
      <c r="C43" s="122"/>
      <c r="D43" s="35" t="s">
        <v>62</v>
      </c>
      <c r="E43" s="40">
        <v>177358</v>
      </c>
      <c r="F43" s="40"/>
      <c r="G43" s="41"/>
      <c r="H43" s="40">
        <v>45011.199999999997</v>
      </c>
      <c r="I43" s="28">
        <f t="shared" si="0"/>
        <v>0.25378725515623762</v>
      </c>
    </row>
    <row r="44" spans="2:9" s="1" customFormat="1" ht="27" customHeight="1" x14ac:dyDescent="0.2">
      <c r="B44" s="112" t="s">
        <v>63</v>
      </c>
      <c r="C44" s="122"/>
      <c r="D44" s="35" t="s">
        <v>64</v>
      </c>
      <c r="E44" s="40">
        <v>0</v>
      </c>
      <c r="F44" s="40"/>
      <c r="G44" s="41"/>
      <c r="H44" s="40">
        <v>0</v>
      </c>
      <c r="I44" s="42" t="e">
        <f t="shared" si="0"/>
        <v>#DIV/0!</v>
      </c>
    </row>
    <row r="45" spans="2:9" s="1" customFormat="1" ht="12.75" x14ac:dyDescent="0.2">
      <c r="B45" s="112" t="s">
        <v>65</v>
      </c>
      <c r="C45" s="122"/>
      <c r="D45" s="46" t="s">
        <v>66</v>
      </c>
      <c r="E45" s="40">
        <v>5960</v>
      </c>
      <c r="F45" s="40"/>
      <c r="G45" s="41"/>
      <c r="H45" s="40">
        <v>1212.5</v>
      </c>
      <c r="I45" s="42">
        <f t="shared" si="0"/>
        <v>0.20343959731543623</v>
      </c>
    </row>
    <row r="46" spans="2:9" s="1" customFormat="1" ht="91.5" customHeight="1" x14ac:dyDescent="0.2">
      <c r="B46" s="112" t="s">
        <v>67</v>
      </c>
      <c r="C46" s="113"/>
      <c r="D46" s="35" t="s">
        <v>68</v>
      </c>
      <c r="E46" s="40">
        <v>0</v>
      </c>
      <c r="F46" s="40"/>
      <c r="G46" s="41"/>
      <c r="H46" s="40">
        <v>0</v>
      </c>
      <c r="I46" s="28"/>
    </row>
    <row r="47" spans="2:9" s="1" customFormat="1" ht="12.75" x14ac:dyDescent="0.2">
      <c r="B47" s="112" t="s">
        <v>69</v>
      </c>
      <c r="C47" s="113"/>
      <c r="D47" s="35" t="s">
        <v>70</v>
      </c>
      <c r="E47" s="40"/>
      <c r="F47" s="40"/>
      <c r="G47" s="41"/>
      <c r="H47" s="40">
        <v>0</v>
      </c>
      <c r="I47" s="28"/>
    </row>
    <row r="48" spans="2:9" s="1" customFormat="1" ht="25.5" x14ac:dyDescent="0.2">
      <c r="B48" s="112" t="s">
        <v>71</v>
      </c>
      <c r="C48" s="113"/>
      <c r="D48" s="35" t="s">
        <v>72</v>
      </c>
      <c r="E48" s="40"/>
      <c r="F48" s="40"/>
      <c r="G48" s="41"/>
      <c r="H48" s="40">
        <v>-69812</v>
      </c>
      <c r="I48" s="28"/>
    </row>
    <row r="49" spans="2:9" s="43" customFormat="1" ht="18.75" x14ac:dyDescent="0.3">
      <c r="B49" s="114"/>
      <c r="C49" s="115"/>
      <c r="D49" s="47" t="s">
        <v>73</v>
      </c>
      <c r="E49" s="45">
        <f>E39+E17</f>
        <v>2649386.6</v>
      </c>
      <c r="F49" s="45">
        <f>F39+F17</f>
        <v>0</v>
      </c>
      <c r="G49" s="45">
        <f>G39+G17</f>
        <v>0</v>
      </c>
      <c r="H49" s="45">
        <f>H39+H17</f>
        <v>469910.9</v>
      </c>
      <c r="I49" s="24">
        <f t="shared" si="0"/>
        <v>0.17736592311593938</v>
      </c>
    </row>
    <row r="50" spans="2:9" s="1" customFormat="1" ht="12.75" x14ac:dyDescent="0.2">
      <c r="B50" s="48"/>
      <c r="C50" s="48"/>
      <c r="D50" s="14"/>
      <c r="E50" s="49"/>
      <c r="F50" s="49"/>
      <c r="G50" s="2"/>
      <c r="H50" s="11"/>
      <c r="I50" s="11"/>
    </row>
    <row r="51" spans="2:9" s="1" customFormat="1" ht="6.6" customHeight="1" x14ac:dyDescent="0.2">
      <c r="B51" s="48"/>
      <c r="C51" s="48"/>
      <c r="D51" s="14"/>
      <c r="E51" s="49"/>
      <c r="F51" s="49"/>
      <c r="G51" s="2"/>
      <c r="H51" s="11"/>
      <c r="I51" s="11"/>
    </row>
    <row r="52" spans="2:9" s="1" customFormat="1" ht="12.75" hidden="1" x14ac:dyDescent="0.2">
      <c r="B52" s="48"/>
      <c r="C52" s="48"/>
      <c r="D52" s="14"/>
      <c r="E52" s="49"/>
      <c r="F52" s="49"/>
      <c r="G52" s="2"/>
      <c r="H52" s="11"/>
      <c r="I52" s="11"/>
    </row>
    <row r="53" spans="2:9" s="1" customFormat="1" ht="4.1500000000000004" customHeight="1" x14ac:dyDescent="0.2">
      <c r="B53" s="48"/>
      <c r="C53" s="48"/>
      <c r="D53" s="14"/>
      <c r="E53" s="49"/>
      <c r="F53" s="49"/>
      <c r="G53" s="2"/>
      <c r="H53" s="11"/>
      <c r="I53" s="11"/>
    </row>
    <row r="54" spans="2:9" s="1" customFormat="1" ht="12.75" hidden="1" x14ac:dyDescent="0.2">
      <c r="B54" s="48"/>
      <c r="C54" s="48"/>
      <c r="D54" s="14"/>
      <c r="E54" s="49"/>
      <c r="F54" s="49"/>
      <c r="G54" s="2"/>
      <c r="H54" s="11"/>
      <c r="I54" s="11"/>
    </row>
    <row r="55" spans="2:9" s="1" customFormat="1" ht="12.75" hidden="1" x14ac:dyDescent="0.2">
      <c r="B55" s="2"/>
      <c r="C55" s="2"/>
      <c r="D55" s="50"/>
      <c r="E55" s="2"/>
      <c r="F55" s="2"/>
      <c r="G55" s="2"/>
      <c r="H55" s="11"/>
      <c r="I55" s="11"/>
    </row>
    <row r="56" spans="2:9" s="1" customFormat="1" ht="12.75" x14ac:dyDescent="0.2">
      <c r="B56" s="2"/>
      <c r="C56" s="13"/>
      <c r="D56" s="14" t="s">
        <v>74</v>
      </c>
      <c r="E56" s="11"/>
      <c r="F56" s="11"/>
      <c r="G56" s="11"/>
      <c r="H56" s="11"/>
      <c r="I56" s="11"/>
    </row>
    <row r="57" spans="2:9" s="1" customFormat="1" ht="12.75" x14ac:dyDescent="0.2">
      <c r="B57" s="2"/>
      <c r="C57" s="13"/>
      <c r="D57" s="14"/>
      <c r="E57" s="11"/>
      <c r="F57" s="11"/>
      <c r="G57" s="11"/>
      <c r="H57" s="11"/>
      <c r="I57" s="11"/>
    </row>
    <row r="58" spans="2:9" s="1" customFormat="1" ht="12.75" x14ac:dyDescent="0.2">
      <c r="B58" s="2"/>
      <c r="C58" s="2"/>
      <c r="D58" s="9"/>
      <c r="E58" s="9"/>
      <c r="F58" s="9"/>
      <c r="G58" s="9"/>
      <c r="H58" s="9"/>
      <c r="I58" s="11"/>
    </row>
    <row r="59" spans="2:9" s="1" customFormat="1" ht="12.75" x14ac:dyDescent="0.2">
      <c r="B59" s="116" t="s">
        <v>5</v>
      </c>
      <c r="C59" s="117"/>
      <c r="D59" s="120" t="s">
        <v>75</v>
      </c>
      <c r="E59" s="104" t="s">
        <v>7</v>
      </c>
      <c r="F59" s="51" t="s">
        <v>76</v>
      </c>
      <c r="G59" s="106" t="s">
        <v>77</v>
      </c>
      <c r="H59" s="108" t="s">
        <v>8</v>
      </c>
      <c r="I59" s="110" t="s">
        <v>78</v>
      </c>
    </row>
    <row r="60" spans="2:9" s="1" customFormat="1" ht="27" customHeight="1" x14ac:dyDescent="0.2">
      <c r="B60" s="118"/>
      <c r="C60" s="119"/>
      <c r="D60" s="121"/>
      <c r="E60" s="105"/>
      <c r="F60" s="52" t="s">
        <v>79</v>
      </c>
      <c r="G60" s="107"/>
      <c r="H60" s="109"/>
      <c r="I60" s="111"/>
    </row>
    <row r="61" spans="2:9" s="1" customFormat="1" ht="16.5" customHeight="1" x14ac:dyDescent="0.2">
      <c r="B61" s="103" t="s">
        <v>80</v>
      </c>
      <c r="C61" s="103"/>
      <c r="D61" s="84" t="s">
        <v>81</v>
      </c>
      <c r="E61" s="95">
        <v>279015.90000000002</v>
      </c>
      <c r="F61" s="95"/>
      <c r="G61" s="95"/>
      <c r="H61" s="95">
        <v>41006.1</v>
      </c>
      <c r="I61" s="92">
        <f t="shared" si="0"/>
        <v>0.14696689328457624</v>
      </c>
    </row>
    <row r="62" spans="2:9" s="1" customFormat="1" ht="16.5" customHeight="1" x14ac:dyDescent="0.2">
      <c r="B62" s="103" t="s">
        <v>82</v>
      </c>
      <c r="C62" s="103"/>
      <c r="D62" s="85" t="s">
        <v>83</v>
      </c>
      <c r="E62" s="96">
        <v>3871.9</v>
      </c>
      <c r="F62" s="96"/>
      <c r="G62" s="96"/>
      <c r="H62" s="96">
        <v>968</v>
      </c>
      <c r="I62" s="93">
        <f t="shared" si="0"/>
        <v>0.25000645677832589</v>
      </c>
    </row>
    <row r="63" spans="2:9" s="1" customFormat="1" ht="15.75" customHeight="1" x14ac:dyDescent="0.2">
      <c r="B63" s="103" t="s">
        <v>84</v>
      </c>
      <c r="C63" s="103"/>
      <c r="D63" s="85" t="s">
        <v>85</v>
      </c>
      <c r="E63" s="96">
        <v>13835</v>
      </c>
      <c r="F63" s="96"/>
      <c r="G63" s="96"/>
      <c r="H63" s="96">
        <v>2318.4</v>
      </c>
      <c r="I63" s="93">
        <f t="shared" si="0"/>
        <v>0.16757499096494399</v>
      </c>
    </row>
    <row r="64" spans="2:9" s="1" customFormat="1" ht="15.75" customHeight="1" x14ac:dyDescent="0.2">
      <c r="B64" s="103" t="s">
        <v>86</v>
      </c>
      <c r="C64" s="103"/>
      <c r="D64" s="86" t="s">
        <v>87</v>
      </c>
      <c r="E64" s="97">
        <v>91012.6</v>
      </c>
      <c r="F64" s="97"/>
      <c r="G64" s="97"/>
      <c r="H64" s="97">
        <v>5504.1</v>
      </c>
      <c r="I64" s="93">
        <f t="shared" si="0"/>
        <v>6.0476241751142149E-2</v>
      </c>
    </row>
    <row r="65" spans="2:9" s="1" customFormat="1" ht="14.25" customHeight="1" x14ac:dyDescent="0.2">
      <c r="B65" s="103" t="s">
        <v>88</v>
      </c>
      <c r="C65" s="103"/>
      <c r="D65" s="87" t="s">
        <v>89</v>
      </c>
      <c r="E65" s="97">
        <v>207173.6</v>
      </c>
      <c r="F65" s="97"/>
      <c r="G65" s="97"/>
      <c r="H65" s="97">
        <v>1038.4000000000001</v>
      </c>
      <c r="I65" s="93">
        <f t="shared" si="0"/>
        <v>5.0122216344167404E-3</v>
      </c>
    </row>
    <row r="66" spans="2:9" s="1" customFormat="1" ht="15.75" customHeight="1" x14ac:dyDescent="0.2">
      <c r="B66" s="103" t="s">
        <v>90</v>
      </c>
      <c r="C66" s="103"/>
      <c r="D66" s="88" t="s">
        <v>91</v>
      </c>
      <c r="E66" s="97">
        <v>100</v>
      </c>
      <c r="F66" s="97"/>
      <c r="G66" s="97"/>
      <c r="H66" s="97">
        <v>0</v>
      </c>
      <c r="I66" s="93">
        <v>0</v>
      </c>
    </row>
    <row r="67" spans="2:9" s="1" customFormat="1" ht="15.75" customHeight="1" x14ac:dyDescent="0.2">
      <c r="B67" s="103" t="s">
        <v>92</v>
      </c>
      <c r="C67" s="103"/>
      <c r="D67" s="86" t="s">
        <v>93</v>
      </c>
      <c r="E67" s="97">
        <v>1502769.4</v>
      </c>
      <c r="F67" s="97"/>
      <c r="G67" s="97"/>
      <c r="H67" s="97">
        <v>298906</v>
      </c>
      <c r="I67" s="93">
        <f t="shared" si="0"/>
        <v>0.19890343787942449</v>
      </c>
    </row>
    <row r="68" spans="2:9" s="1" customFormat="1" ht="17.25" customHeight="1" x14ac:dyDescent="0.2">
      <c r="B68" s="103" t="s">
        <v>94</v>
      </c>
      <c r="C68" s="103"/>
      <c r="D68" s="86" t="s">
        <v>95</v>
      </c>
      <c r="E68" s="97">
        <v>227488.6</v>
      </c>
      <c r="F68" s="97"/>
      <c r="G68" s="97"/>
      <c r="H68" s="97">
        <v>45226.7</v>
      </c>
      <c r="I68" s="93">
        <f t="shared" si="0"/>
        <v>0.19880864359796488</v>
      </c>
    </row>
    <row r="69" spans="2:9" s="1" customFormat="1" ht="17.25" customHeight="1" x14ac:dyDescent="0.2">
      <c r="B69" s="103" t="s">
        <v>96</v>
      </c>
      <c r="C69" s="103"/>
      <c r="D69" s="86" t="s">
        <v>97</v>
      </c>
      <c r="E69" s="97">
        <v>0</v>
      </c>
      <c r="F69" s="97"/>
      <c r="G69" s="97"/>
      <c r="H69" s="97">
        <v>0</v>
      </c>
      <c r="I69" s="93">
        <v>0</v>
      </c>
    </row>
    <row r="70" spans="2:9" s="1" customFormat="1" ht="15.75" customHeight="1" x14ac:dyDescent="0.2">
      <c r="B70" s="103" t="s">
        <v>98</v>
      </c>
      <c r="C70" s="103"/>
      <c r="D70" s="86" t="s">
        <v>99</v>
      </c>
      <c r="E70" s="98">
        <v>114487.7</v>
      </c>
      <c r="F70" s="97"/>
      <c r="G70" s="97"/>
      <c r="H70" s="98">
        <v>28227.5</v>
      </c>
      <c r="I70" s="93">
        <f t="shared" si="0"/>
        <v>0.24655487008648092</v>
      </c>
    </row>
    <row r="71" spans="2:9" s="1" customFormat="1" ht="15.75" customHeight="1" x14ac:dyDescent="0.2">
      <c r="B71" s="101" t="s">
        <v>100</v>
      </c>
      <c r="C71" s="101"/>
      <c r="D71" s="89" t="s">
        <v>101</v>
      </c>
      <c r="E71" s="99">
        <v>10021</v>
      </c>
      <c r="F71" s="99"/>
      <c r="G71" s="99"/>
      <c r="H71" s="99">
        <v>9405.6</v>
      </c>
      <c r="I71" s="93">
        <f t="shared" si="0"/>
        <v>0.93858896317732765</v>
      </c>
    </row>
    <row r="72" spans="2:9" s="1" customFormat="1" ht="15.75" customHeight="1" x14ac:dyDescent="0.2">
      <c r="B72" s="90" t="s">
        <v>102</v>
      </c>
      <c r="C72" s="90"/>
      <c r="D72" s="89" t="s">
        <v>103</v>
      </c>
      <c r="E72" s="99">
        <v>0</v>
      </c>
      <c r="F72" s="99"/>
      <c r="G72" s="99"/>
      <c r="H72" s="99">
        <v>0</v>
      </c>
      <c r="I72" s="93">
        <v>0</v>
      </c>
    </row>
    <row r="73" spans="2:9" s="1" customFormat="1" ht="18.75" customHeight="1" x14ac:dyDescent="0.2">
      <c r="B73" s="101" t="s">
        <v>104</v>
      </c>
      <c r="C73" s="101"/>
      <c r="D73" s="89" t="s">
        <v>105</v>
      </c>
      <c r="E73" s="99">
        <v>237832.2</v>
      </c>
      <c r="F73" s="99"/>
      <c r="G73" s="99"/>
      <c r="H73" s="99">
        <v>57782.6</v>
      </c>
      <c r="I73" s="93">
        <f t="shared" si="0"/>
        <v>0.24295532732741823</v>
      </c>
    </row>
    <row r="74" spans="2:9" s="1" customFormat="1" ht="18.75" x14ac:dyDescent="0.3">
      <c r="B74" s="102"/>
      <c r="C74" s="102"/>
      <c r="D74" s="91" t="s">
        <v>106</v>
      </c>
      <c r="E74" s="100">
        <f>E61+E62+E63+E64+E65+E66+E67+E68+E69+E70+E71+E73+E72</f>
        <v>2687607.9000000004</v>
      </c>
      <c r="F74" s="100">
        <f>F61+F62+F63+F64+F65+F66+F67+F68+F69+F70+F71+F73+F72</f>
        <v>0</v>
      </c>
      <c r="G74" s="100">
        <f>G61+G62+G63+G64+G65+G66+G67+G68+G69+G70+G71+G73+G72</f>
        <v>0</v>
      </c>
      <c r="H74" s="100">
        <f>H61+H62+H63+H64+H65+H66+H67+H68+H69+H70+H71+H73+H72</f>
        <v>490383.39999999997</v>
      </c>
      <c r="I74" s="94">
        <f t="shared" si="0"/>
        <v>0.18246091626684083</v>
      </c>
    </row>
    <row r="75" spans="2:9" s="1" customFormat="1" ht="10.5" hidden="1" customHeight="1" x14ac:dyDescent="0.2">
      <c r="B75" s="53"/>
      <c r="C75" s="53"/>
      <c r="D75" s="54" t="s">
        <v>106</v>
      </c>
      <c r="E75" s="55">
        <f>E61+E63+E64+E65+E66+E67+E68+E69+E70+E73</f>
        <v>2673715.0000000005</v>
      </c>
      <c r="F75" s="55">
        <f>F61+F63+F64+F65+F66+F67+F68+F69+F70+F73</f>
        <v>0</v>
      </c>
      <c r="G75" s="55">
        <f>G61+G63+G64+G65+G66+G67+G68+G69+G70+G73</f>
        <v>0</v>
      </c>
      <c r="H75" s="55">
        <f>H61+H63+H64+H65+H66+H67+H68+H69+H70+H73</f>
        <v>480009.8</v>
      </c>
      <c r="I75" s="11"/>
    </row>
    <row r="76" spans="2:9" s="1" customFormat="1" ht="9" hidden="1" customHeight="1" x14ac:dyDescent="0.2">
      <c r="B76" s="2"/>
      <c r="C76" s="2"/>
      <c r="D76" s="9"/>
      <c r="E76" s="56"/>
      <c r="F76" s="56"/>
      <c r="G76" s="2"/>
      <c r="H76" s="11"/>
      <c r="I76" s="11"/>
    </row>
    <row r="77" spans="2:9" s="1" customFormat="1" ht="12.75" x14ac:dyDescent="0.2">
      <c r="B77" s="2"/>
      <c r="C77" s="2"/>
      <c r="D77" s="14"/>
      <c r="E77" s="2"/>
      <c r="F77" s="2"/>
      <c r="G77" s="2"/>
      <c r="H77" s="11"/>
      <c r="I77" s="11"/>
    </row>
    <row r="78" spans="2:9" s="1" customFormat="1" ht="12.75" x14ac:dyDescent="0.2">
      <c r="B78" s="2"/>
      <c r="C78" s="2"/>
      <c r="D78" s="14"/>
      <c r="E78" s="2"/>
      <c r="F78" s="2"/>
      <c r="G78" s="2"/>
      <c r="H78" s="11"/>
      <c r="I78" s="11"/>
    </row>
    <row r="79" spans="2:9" s="1" customFormat="1" ht="3.75" customHeight="1" x14ac:dyDescent="0.2">
      <c r="B79" s="2"/>
      <c r="C79" s="2"/>
      <c r="D79" s="14"/>
      <c r="E79" s="2"/>
      <c r="F79" s="2"/>
      <c r="G79" s="2"/>
      <c r="H79" s="11"/>
      <c r="I79" s="11"/>
    </row>
    <row r="80" spans="2:9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0" ht="12.75" x14ac:dyDescent="0.2"/>
    <row r="91" ht="12.75" x14ac:dyDescent="0.2"/>
    <row r="92" ht="12.75" x14ac:dyDescent="0.2"/>
    <row r="93" ht="12.75" x14ac:dyDescent="0.2"/>
    <row r="94" ht="12.75" x14ac:dyDescent="0.2"/>
    <row r="95" ht="12.75" x14ac:dyDescent="0.2"/>
    <row r="96" ht="12.75" x14ac:dyDescent="0.2"/>
    <row r="97" ht="12.75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3" ht="12.75" x14ac:dyDescent="0.2"/>
    <row r="114" ht="12.75" x14ac:dyDescent="0.2"/>
    <row r="115" ht="12.75" x14ac:dyDescent="0.2"/>
    <row r="116" ht="12.75" x14ac:dyDescent="0.2"/>
    <row r="117" ht="12.75" x14ac:dyDescent="0.2"/>
    <row r="118" ht="12.75" x14ac:dyDescent="0.2"/>
    <row r="119" ht="12.75" x14ac:dyDescent="0.2"/>
    <row r="120" ht="12.75" x14ac:dyDescent="0.2"/>
    <row r="121" ht="12.75" x14ac:dyDescent="0.2"/>
    <row r="122" ht="12.75" x14ac:dyDescent="0.2"/>
    <row r="123" ht="12.75" x14ac:dyDescent="0.2"/>
    <row r="124" ht="12.75" x14ac:dyDescent="0.2"/>
    <row r="125" ht="12.75" x14ac:dyDescent="0.2"/>
    <row r="126" ht="12.75" x14ac:dyDescent="0.2"/>
    <row r="127" ht="12.75" x14ac:dyDescent="0.2"/>
    <row r="128" ht="12.75" x14ac:dyDescent="0.2"/>
    <row r="129" ht="12.75" x14ac:dyDescent="0.2"/>
    <row r="130" ht="12.75" x14ac:dyDescent="0.2"/>
    <row r="131" ht="12.75" x14ac:dyDescent="0.2"/>
    <row r="132" ht="12.75" x14ac:dyDescent="0.2"/>
    <row r="133" ht="12.75" x14ac:dyDescent="0.2"/>
    <row r="134" ht="12.75" x14ac:dyDescent="0.2"/>
    <row r="135" ht="12.75" x14ac:dyDescent="0.2"/>
    <row r="136" ht="12.75" x14ac:dyDescent="0.2"/>
    <row r="137" ht="12.75" x14ac:dyDescent="0.2"/>
    <row r="138" ht="12.75" x14ac:dyDescent="0.2"/>
    <row r="139" ht="12.75" x14ac:dyDescent="0.2"/>
    <row r="140" ht="12.75" x14ac:dyDescent="0.2"/>
    <row r="141" ht="12.75" x14ac:dyDescent="0.2"/>
    <row r="142" ht="12.75" x14ac:dyDescent="0.2"/>
    <row r="143" ht="12.75" x14ac:dyDescent="0.2"/>
    <row r="144" ht="12.75" x14ac:dyDescent="0.2"/>
    <row r="145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59" ht="12.75" x14ac:dyDescent="0.2"/>
    <row r="160" ht="12.75" x14ac:dyDescent="0.2"/>
    <row r="161" ht="12.75" x14ac:dyDescent="0.2"/>
    <row r="162" ht="12.75" x14ac:dyDescent="0.2"/>
    <row r="163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6" ht="12.75" x14ac:dyDescent="0.2"/>
    <row r="187" ht="12.75" x14ac:dyDescent="0.2"/>
    <row r="188" ht="12.75" x14ac:dyDescent="0.2"/>
    <row r="189" ht="12.75" x14ac:dyDescent="0.2"/>
    <row r="190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  <row r="209" ht="12.75" x14ac:dyDescent="0.2"/>
    <row r="210" ht="12.75" x14ac:dyDescent="0.2"/>
    <row r="211" ht="12.75" x14ac:dyDescent="0.2"/>
    <row r="212" ht="12.75" x14ac:dyDescent="0.2"/>
    <row r="213" ht="12.75" x14ac:dyDescent="0.2"/>
    <row r="214" ht="12.75" x14ac:dyDescent="0.2"/>
    <row r="215" ht="12.75" x14ac:dyDescent="0.2"/>
    <row r="216" ht="12.75" x14ac:dyDescent="0.2"/>
    <row r="217" ht="12.75" x14ac:dyDescent="0.2"/>
    <row r="218" ht="12.75" x14ac:dyDescent="0.2"/>
    <row r="219" ht="12.75" x14ac:dyDescent="0.2"/>
    <row r="220" ht="12.75" x14ac:dyDescent="0.2"/>
    <row r="221" ht="12.75" x14ac:dyDescent="0.2"/>
    <row r="222" ht="12.75" x14ac:dyDescent="0.2"/>
    <row r="223" ht="12.75" x14ac:dyDescent="0.2"/>
    <row r="224" ht="12.75" x14ac:dyDescent="0.2"/>
    <row r="225" ht="12.75" x14ac:dyDescent="0.2"/>
    <row r="226" ht="12.75" x14ac:dyDescent="0.2"/>
    <row r="227" ht="12.75" x14ac:dyDescent="0.2"/>
    <row r="228" ht="12.75" x14ac:dyDescent="0.2"/>
    <row r="229" ht="12.75" x14ac:dyDescent="0.2"/>
    <row r="230" ht="12.75" x14ac:dyDescent="0.2"/>
    <row r="231" ht="12.75" x14ac:dyDescent="0.2"/>
    <row r="232" ht="12.75" x14ac:dyDescent="0.2"/>
    <row r="233" ht="12.75" x14ac:dyDescent="0.2"/>
    <row r="234" ht="12.75" x14ac:dyDescent="0.2"/>
    <row r="235" ht="12.75" x14ac:dyDescent="0.2"/>
    <row r="236" ht="12.75" x14ac:dyDescent="0.2"/>
    <row r="237" ht="12.75" x14ac:dyDescent="0.2"/>
    <row r="238" ht="12.75" x14ac:dyDescent="0.2"/>
    <row r="239" ht="12.75" x14ac:dyDescent="0.2"/>
    <row r="240" ht="12.75" x14ac:dyDescent="0.2"/>
    <row r="241" ht="12.75" x14ac:dyDescent="0.2"/>
    <row r="242" ht="12.75" x14ac:dyDescent="0.2"/>
    <row r="243" ht="12.75" x14ac:dyDescent="0.2"/>
    <row r="244" ht="12.75" x14ac:dyDescent="0.2"/>
    <row r="245" ht="12.75" x14ac:dyDescent="0.2"/>
    <row r="246" ht="12.75" x14ac:dyDescent="0.2"/>
    <row r="247" ht="12.75" x14ac:dyDescent="0.2"/>
    <row r="248" ht="12.75" x14ac:dyDescent="0.2"/>
    <row r="249" ht="12.75" x14ac:dyDescent="0.2"/>
    <row r="250" ht="12.75" x14ac:dyDescent="0.2"/>
    <row r="251" ht="12.75" x14ac:dyDescent="0.2"/>
    <row r="252" ht="12.75" x14ac:dyDescent="0.2"/>
    <row r="253" ht="12.75" x14ac:dyDescent="0.2"/>
    <row r="254" ht="12.75" x14ac:dyDescent="0.2"/>
    <row r="255" ht="12.75" x14ac:dyDescent="0.2"/>
    <row r="256" ht="12.75" x14ac:dyDescent="0.2"/>
    <row r="257" ht="12.75" x14ac:dyDescent="0.2"/>
    <row r="258" ht="12.75" x14ac:dyDescent="0.2"/>
    <row r="259" ht="12.75" x14ac:dyDescent="0.2"/>
    <row r="260" ht="12.75" x14ac:dyDescent="0.2"/>
    <row r="261" ht="12.75" x14ac:dyDescent="0.2"/>
    <row r="262" ht="12.75" x14ac:dyDescent="0.2"/>
    <row r="263" ht="12.75" x14ac:dyDescent="0.2"/>
    <row r="264" ht="12.75" x14ac:dyDescent="0.2"/>
    <row r="265" ht="12.75" x14ac:dyDescent="0.2"/>
    <row r="266" ht="12.75" x14ac:dyDescent="0.2"/>
    <row r="267" ht="12.75" x14ac:dyDescent="0.2"/>
    <row r="268" ht="12.75" x14ac:dyDescent="0.2"/>
    <row r="269" ht="12.75" x14ac:dyDescent="0.2"/>
    <row r="270" ht="12.75" x14ac:dyDescent="0.2"/>
    <row r="271" ht="12.75" x14ac:dyDescent="0.2"/>
    <row r="272" ht="12.75" x14ac:dyDescent="0.2"/>
    <row r="273" ht="12.75" x14ac:dyDescent="0.2"/>
    <row r="274" ht="12.75" x14ac:dyDescent="0.2"/>
    <row r="275" ht="12.75" x14ac:dyDescent="0.2"/>
    <row r="276" ht="12.75" x14ac:dyDescent="0.2"/>
    <row r="277" ht="12.75" x14ac:dyDescent="0.2"/>
    <row r="278" ht="12.75" x14ac:dyDescent="0.2"/>
    <row r="279" ht="12.75" x14ac:dyDescent="0.2"/>
    <row r="280" ht="12.75" x14ac:dyDescent="0.2"/>
    <row r="281" ht="12.75" x14ac:dyDescent="0.2"/>
    <row r="282" ht="12.75" x14ac:dyDescent="0.2"/>
    <row r="283" ht="12.75" x14ac:dyDescent="0.2"/>
    <row r="284" ht="12.75" x14ac:dyDescent="0.2"/>
    <row r="285" ht="12.75" x14ac:dyDescent="0.2"/>
    <row r="286" ht="12.75" x14ac:dyDescent="0.2"/>
    <row r="287" ht="12.75" x14ac:dyDescent="0.2"/>
    <row r="288" ht="12.75" x14ac:dyDescent="0.2"/>
    <row r="289" ht="12.75" x14ac:dyDescent="0.2"/>
    <row r="290" ht="12.75" x14ac:dyDescent="0.2"/>
    <row r="291" ht="12.75" x14ac:dyDescent="0.2"/>
    <row r="292" ht="12.75" x14ac:dyDescent="0.2"/>
    <row r="293" ht="12.75" x14ac:dyDescent="0.2"/>
    <row r="294" ht="12.75" x14ac:dyDescent="0.2"/>
    <row r="295" ht="12.75" x14ac:dyDescent="0.2"/>
    <row r="296" ht="12.75" x14ac:dyDescent="0.2"/>
    <row r="297" ht="12.75" x14ac:dyDescent="0.2"/>
    <row r="298" ht="12.75" x14ac:dyDescent="0.2"/>
    <row r="299" ht="12.75" x14ac:dyDescent="0.2"/>
    <row r="300" ht="12.75" x14ac:dyDescent="0.2"/>
    <row r="301" ht="12.75" x14ac:dyDescent="0.2"/>
    <row r="302" ht="12.75" x14ac:dyDescent="0.2"/>
    <row r="303" ht="12.75" x14ac:dyDescent="0.2"/>
    <row r="304" ht="12.75" x14ac:dyDescent="0.2"/>
    <row r="305" ht="12.75" x14ac:dyDescent="0.2"/>
    <row r="306" ht="12.75" x14ac:dyDescent="0.2"/>
    <row r="307" ht="12.75" x14ac:dyDescent="0.2"/>
    <row r="308" ht="12.75" x14ac:dyDescent="0.2"/>
    <row r="309" ht="12.75" x14ac:dyDescent="0.2"/>
    <row r="310" ht="12.75" x14ac:dyDescent="0.2"/>
    <row r="311" ht="12.75" x14ac:dyDescent="0.2"/>
    <row r="312" ht="12.75" x14ac:dyDescent="0.2"/>
    <row r="313" ht="12.75" x14ac:dyDescent="0.2"/>
    <row r="314" ht="12.75" x14ac:dyDescent="0.2"/>
    <row r="315" ht="12.75" x14ac:dyDescent="0.2"/>
    <row r="316" ht="12.75" x14ac:dyDescent="0.2"/>
    <row r="317" ht="12.75" x14ac:dyDescent="0.2"/>
    <row r="318" ht="12.75" x14ac:dyDescent="0.2"/>
    <row r="319" ht="12.75" x14ac:dyDescent="0.2"/>
    <row r="320" ht="12.75" x14ac:dyDescent="0.2"/>
    <row r="321" ht="12.75" x14ac:dyDescent="0.2"/>
    <row r="322" ht="12.75" x14ac:dyDescent="0.2"/>
    <row r="323" ht="12.75" x14ac:dyDescent="0.2"/>
    <row r="324" ht="12.75" x14ac:dyDescent="0.2"/>
    <row r="325" ht="12.75" x14ac:dyDescent="0.2"/>
    <row r="326" ht="12.75" x14ac:dyDescent="0.2"/>
    <row r="327" ht="12.75" x14ac:dyDescent="0.2"/>
  </sheetData>
  <mergeCells count="60">
    <mergeCell ref="B7:I7"/>
    <mergeCell ref="B9:E9"/>
    <mergeCell ref="D12:F12"/>
    <mergeCell ref="D14:F14"/>
    <mergeCell ref="B15:C16"/>
    <mergeCell ref="E15:E16"/>
    <mergeCell ref="H15:H16"/>
    <mergeCell ref="I15:I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9:C60"/>
    <mergeCell ref="D59:D60"/>
    <mergeCell ref="E59:E60"/>
    <mergeCell ref="G59:G60"/>
    <mergeCell ref="H59:H60"/>
    <mergeCell ref="I59:I60"/>
    <mergeCell ref="B61:C61"/>
    <mergeCell ref="B62:C62"/>
    <mergeCell ref="B63:C63"/>
    <mergeCell ref="B64:C64"/>
    <mergeCell ref="B65:C65"/>
    <mergeCell ref="B66:C66"/>
    <mergeCell ref="B73:C73"/>
    <mergeCell ref="B74:C74"/>
    <mergeCell ref="B67:C67"/>
    <mergeCell ref="B68:C68"/>
    <mergeCell ref="B69:C69"/>
    <mergeCell ref="B70:C70"/>
    <mergeCell ref="B71:C71"/>
  </mergeCells>
  <pageMargins left="0.62992099999999995" right="0.19684999999999997" top="0.19684999999999997" bottom="0.19684999999999997" header="0.51181100000000002" footer="0.51181100000000002"/>
  <pageSetup paperSize="9" scale="71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50"/>
  <sheetViews>
    <sheetView tabSelected="1" workbookViewId="0">
      <selection activeCell="D2" sqref="D2"/>
    </sheetView>
  </sheetViews>
  <sheetFormatPr defaultColWidth="9.140625" defaultRowHeight="15.4" customHeight="1" x14ac:dyDescent="0.2"/>
  <cols>
    <col min="1" max="1" width="22.42578125" style="57" customWidth="1"/>
    <col min="2" max="2" width="39" style="58" customWidth="1"/>
    <col min="3" max="3" width="12.85546875" style="59" customWidth="1"/>
    <col min="4" max="4" width="10.85546875" style="60" customWidth="1"/>
    <col min="5" max="257" width="9.140625" style="60" customWidth="1"/>
  </cols>
  <sheetData>
    <row r="1" spans="1:5" ht="12.75" customHeight="1" x14ac:dyDescent="0.2">
      <c r="A1" s="62"/>
      <c r="B1" s="62"/>
      <c r="C1" s="61"/>
    </row>
    <row r="2" spans="1:5" ht="18.75" customHeight="1" x14ac:dyDescent="0.2">
      <c r="A2" s="144" t="s">
        <v>195</v>
      </c>
      <c r="B2" s="144"/>
      <c r="C2" s="144"/>
      <c r="D2" s="64"/>
      <c r="E2" s="64"/>
    </row>
    <row r="3" spans="1:5" ht="14.25" customHeight="1" x14ac:dyDescent="0.2">
      <c r="A3" s="63"/>
      <c r="B3" s="63"/>
      <c r="C3" s="65"/>
      <c r="D3" s="64"/>
      <c r="E3" s="64"/>
    </row>
    <row r="4" spans="1:5" ht="15.75" x14ac:dyDescent="0.2">
      <c r="A4" s="66"/>
      <c r="B4" s="67"/>
      <c r="C4" s="68"/>
      <c r="D4" s="64"/>
      <c r="E4" s="64" t="s">
        <v>107</v>
      </c>
    </row>
    <row r="5" spans="1:5" ht="66" customHeight="1" x14ac:dyDescent="0.2">
      <c r="A5" s="69" t="s">
        <v>108</v>
      </c>
      <c r="B5" s="70" t="s">
        <v>109</v>
      </c>
      <c r="C5" s="70" t="s">
        <v>110</v>
      </c>
      <c r="D5" s="70" t="s">
        <v>111</v>
      </c>
      <c r="E5" s="70" t="s">
        <v>78</v>
      </c>
    </row>
    <row r="6" spans="1:5" ht="24.75" customHeight="1" x14ac:dyDescent="0.2">
      <c r="A6" s="71" t="s">
        <v>112</v>
      </c>
      <c r="B6" s="72" t="s">
        <v>113</v>
      </c>
      <c r="C6" s="73">
        <f>C26+C30</f>
        <v>38221.299999999814</v>
      </c>
      <c r="D6" s="73">
        <f>D26+D30</f>
        <v>20472.5</v>
      </c>
      <c r="E6" s="74">
        <f>D6/C6*100</f>
        <v>53.563065620478902</v>
      </c>
    </row>
    <row r="7" spans="1:5" ht="25.5" hidden="1" x14ac:dyDescent="0.2">
      <c r="A7" s="69" t="s">
        <v>114</v>
      </c>
      <c r="B7" s="75" t="s">
        <v>115</v>
      </c>
      <c r="C7" s="74">
        <f>C8-C10</f>
        <v>0</v>
      </c>
      <c r="D7" s="73">
        <v>-40934.300000000003</v>
      </c>
      <c r="E7" s="74" t="e">
        <f t="shared" ref="E7:E45" si="0">D7/C7*100</f>
        <v>#DIV/0!</v>
      </c>
    </row>
    <row r="8" spans="1:5" ht="25.5" hidden="1" x14ac:dyDescent="0.2">
      <c r="A8" s="69" t="s">
        <v>116</v>
      </c>
      <c r="B8" s="75" t="s">
        <v>117</v>
      </c>
      <c r="C8" s="76">
        <f>C9</f>
        <v>0</v>
      </c>
      <c r="D8" s="73">
        <v>-40934.300000000003</v>
      </c>
      <c r="E8" s="74" t="e">
        <f t="shared" si="0"/>
        <v>#DIV/0!</v>
      </c>
    </row>
    <row r="9" spans="1:5" ht="25.5" hidden="1" x14ac:dyDescent="0.2">
      <c r="A9" s="69" t="s">
        <v>118</v>
      </c>
      <c r="B9" s="75" t="s">
        <v>119</v>
      </c>
      <c r="C9" s="77">
        <v>0</v>
      </c>
      <c r="D9" s="73">
        <v>-40934.300000000003</v>
      </c>
      <c r="E9" s="74" t="e">
        <f t="shared" si="0"/>
        <v>#DIV/0!</v>
      </c>
    </row>
    <row r="10" spans="1:5" ht="25.5" hidden="1" x14ac:dyDescent="0.2">
      <c r="A10" s="69" t="s">
        <v>120</v>
      </c>
      <c r="B10" s="75" t="s">
        <v>121</v>
      </c>
      <c r="C10" s="76">
        <f>C11</f>
        <v>0</v>
      </c>
      <c r="D10" s="73">
        <v>-40934.300000000003</v>
      </c>
      <c r="E10" s="74" t="e">
        <f t="shared" si="0"/>
        <v>#DIV/0!</v>
      </c>
    </row>
    <row r="11" spans="1:5" ht="37.9" hidden="1" customHeight="1" x14ac:dyDescent="0.2">
      <c r="A11" s="69" t="s">
        <v>122</v>
      </c>
      <c r="B11" s="75" t="s">
        <v>123</v>
      </c>
      <c r="C11" s="77"/>
      <c r="D11" s="73">
        <v>-40934.300000000003</v>
      </c>
      <c r="E11" s="74" t="e">
        <f t="shared" si="0"/>
        <v>#DIV/0!</v>
      </c>
    </row>
    <row r="12" spans="1:5" ht="28.15" hidden="1" customHeight="1" x14ac:dyDescent="0.2">
      <c r="A12" s="69" t="s">
        <v>124</v>
      </c>
      <c r="B12" s="75" t="s">
        <v>125</v>
      </c>
      <c r="C12" s="74">
        <f>C13-C15</f>
        <v>0</v>
      </c>
      <c r="D12" s="73">
        <v>-40934.300000000003</v>
      </c>
      <c r="E12" s="74">
        <v>0</v>
      </c>
    </row>
    <row r="13" spans="1:5" ht="37.9" hidden="1" customHeight="1" x14ac:dyDescent="0.2">
      <c r="A13" s="69" t="s">
        <v>126</v>
      </c>
      <c r="B13" s="75" t="s">
        <v>127</v>
      </c>
      <c r="C13" s="76">
        <v>0</v>
      </c>
      <c r="D13" s="73">
        <v>-40934.300000000003</v>
      </c>
      <c r="E13" s="74" t="e">
        <f t="shared" si="0"/>
        <v>#DIV/0!</v>
      </c>
    </row>
    <row r="14" spans="1:5" ht="42" hidden="1" customHeight="1" x14ac:dyDescent="0.2">
      <c r="A14" s="69" t="s">
        <v>128</v>
      </c>
      <c r="B14" s="75" t="s">
        <v>129</v>
      </c>
      <c r="C14" s="74">
        <v>0</v>
      </c>
      <c r="D14" s="73">
        <v>-40934.300000000003</v>
      </c>
      <c r="E14" s="74" t="e">
        <f t="shared" si="0"/>
        <v>#DIV/0!</v>
      </c>
    </row>
    <row r="15" spans="1:5" ht="33" hidden="1" customHeight="1" x14ac:dyDescent="0.2">
      <c r="A15" s="69" t="s">
        <v>130</v>
      </c>
      <c r="B15" s="75" t="s">
        <v>131</v>
      </c>
      <c r="C15" s="76">
        <f>C16</f>
        <v>0</v>
      </c>
      <c r="D15" s="73">
        <v>-40934.300000000003</v>
      </c>
      <c r="E15" s="74" t="e">
        <f t="shared" si="0"/>
        <v>#DIV/0!</v>
      </c>
    </row>
    <row r="16" spans="1:5" ht="35.450000000000003" hidden="1" customHeight="1" x14ac:dyDescent="0.2">
      <c r="A16" s="69" t="s">
        <v>132</v>
      </c>
      <c r="B16" s="75" t="s">
        <v>133</v>
      </c>
      <c r="C16" s="74">
        <v>0</v>
      </c>
      <c r="D16" s="73">
        <v>-40934.300000000003</v>
      </c>
      <c r="E16" s="74" t="e">
        <f t="shared" si="0"/>
        <v>#DIV/0!</v>
      </c>
    </row>
    <row r="17" spans="1:5" ht="36" hidden="1" customHeight="1" x14ac:dyDescent="0.2">
      <c r="A17" s="69" t="s">
        <v>134</v>
      </c>
      <c r="B17" s="75" t="s">
        <v>135</v>
      </c>
      <c r="C17" s="76">
        <f>C18-C20</f>
        <v>0</v>
      </c>
      <c r="D17" s="73">
        <v>-40934.300000000003</v>
      </c>
      <c r="E17" s="74" t="e">
        <f t="shared" si="0"/>
        <v>#DIV/0!</v>
      </c>
    </row>
    <row r="18" spans="1:5" ht="39.6" hidden="1" customHeight="1" x14ac:dyDescent="0.2">
      <c r="A18" s="69" t="s">
        <v>136</v>
      </c>
      <c r="B18" s="75" t="s">
        <v>137</v>
      </c>
      <c r="C18" s="76">
        <f>C19</f>
        <v>0</v>
      </c>
      <c r="D18" s="73">
        <v>-40934.300000000003</v>
      </c>
      <c r="E18" s="74" t="e">
        <f t="shared" si="0"/>
        <v>#DIV/0!</v>
      </c>
    </row>
    <row r="19" spans="1:5" ht="41.45" hidden="1" customHeight="1" x14ac:dyDescent="0.2">
      <c r="A19" s="69" t="s">
        <v>138</v>
      </c>
      <c r="B19" s="75" t="s">
        <v>139</v>
      </c>
      <c r="C19" s="77"/>
      <c r="D19" s="73">
        <v>-40934.300000000003</v>
      </c>
      <c r="E19" s="74" t="e">
        <f t="shared" si="0"/>
        <v>#DIV/0!</v>
      </c>
    </row>
    <row r="20" spans="1:5" ht="39" hidden="1" customHeight="1" x14ac:dyDescent="0.2">
      <c r="A20" s="69" t="s">
        <v>140</v>
      </c>
      <c r="B20" s="75" t="s">
        <v>141</v>
      </c>
      <c r="C20" s="76">
        <f>C21</f>
        <v>0</v>
      </c>
      <c r="D20" s="73">
        <v>-40934.300000000003</v>
      </c>
      <c r="E20" s="74" t="e">
        <f t="shared" si="0"/>
        <v>#DIV/0!</v>
      </c>
    </row>
    <row r="21" spans="1:5" ht="23.45" hidden="1" customHeight="1" x14ac:dyDescent="0.2">
      <c r="A21" s="69" t="s">
        <v>142</v>
      </c>
      <c r="B21" s="75" t="s">
        <v>143</v>
      </c>
      <c r="C21" s="77">
        <v>0</v>
      </c>
      <c r="D21" s="73">
        <v>-40934.300000000003</v>
      </c>
      <c r="E21" s="74" t="e">
        <f t="shared" si="0"/>
        <v>#DIV/0!</v>
      </c>
    </row>
    <row r="22" spans="1:5" ht="28.5" customHeight="1" x14ac:dyDescent="0.2">
      <c r="A22" s="69" t="s">
        <v>144</v>
      </c>
      <c r="B22" s="75" t="s">
        <v>145</v>
      </c>
      <c r="C22" s="76">
        <f>C23+C27</f>
        <v>38221.299999999814</v>
      </c>
      <c r="D22" s="76">
        <f>D23+D27</f>
        <v>20472.5</v>
      </c>
      <c r="E22" s="74">
        <f t="shared" si="0"/>
        <v>53.563065620478902</v>
      </c>
    </row>
    <row r="23" spans="1:5" ht="15.75" x14ac:dyDescent="0.2">
      <c r="A23" s="69" t="s">
        <v>146</v>
      </c>
      <c r="B23" s="75" t="s">
        <v>147</v>
      </c>
      <c r="C23" s="76">
        <v>-2649386.6</v>
      </c>
      <c r="D23" s="76">
        <v>-469910.9</v>
      </c>
      <c r="E23" s="74">
        <f t="shared" si="0"/>
        <v>17.736592311593938</v>
      </c>
    </row>
    <row r="24" spans="1:5" ht="15.75" x14ac:dyDescent="0.2">
      <c r="A24" s="69" t="s">
        <v>148</v>
      </c>
      <c r="B24" s="75" t="s">
        <v>149</v>
      </c>
      <c r="C24" s="76">
        <v>-2649386.6</v>
      </c>
      <c r="D24" s="76">
        <v>-469910.9</v>
      </c>
      <c r="E24" s="74">
        <f t="shared" si="0"/>
        <v>17.736592311593938</v>
      </c>
    </row>
    <row r="25" spans="1:5" ht="26.25" customHeight="1" x14ac:dyDescent="0.2">
      <c r="A25" s="69" t="s">
        <v>150</v>
      </c>
      <c r="B25" s="75" t="s">
        <v>151</v>
      </c>
      <c r="C25" s="76">
        <v>-2649386.6</v>
      </c>
      <c r="D25" s="76">
        <v>-469910.9</v>
      </c>
      <c r="E25" s="74">
        <f t="shared" si="0"/>
        <v>17.736592311593938</v>
      </c>
    </row>
    <row r="26" spans="1:5" ht="30" customHeight="1" x14ac:dyDescent="0.2">
      <c r="A26" s="69" t="s">
        <v>152</v>
      </c>
      <c r="B26" s="75" t="s">
        <v>153</v>
      </c>
      <c r="C26" s="76">
        <v>-2649386.6</v>
      </c>
      <c r="D26" s="76">
        <v>-469910.9</v>
      </c>
      <c r="E26" s="74">
        <f t="shared" si="0"/>
        <v>17.736592311593938</v>
      </c>
    </row>
    <row r="27" spans="1:5" ht="15.75" x14ac:dyDescent="0.2">
      <c r="A27" s="69" t="s">
        <v>154</v>
      </c>
      <c r="B27" s="82" t="s">
        <v>155</v>
      </c>
      <c r="C27" s="83">
        <v>2687607.9</v>
      </c>
      <c r="D27" s="83">
        <v>490383.4</v>
      </c>
      <c r="E27" s="74">
        <f t="shared" si="0"/>
        <v>18.246091626684088</v>
      </c>
    </row>
    <row r="28" spans="1:5" ht="24.75" customHeight="1" x14ac:dyDescent="0.2">
      <c r="A28" s="69" t="s">
        <v>156</v>
      </c>
      <c r="B28" s="82" t="s">
        <v>157</v>
      </c>
      <c r="C28" s="83">
        <v>2687607.9</v>
      </c>
      <c r="D28" s="83">
        <v>490383.4</v>
      </c>
      <c r="E28" s="74">
        <f t="shared" si="0"/>
        <v>18.246091626684088</v>
      </c>
    </row>
    <row r="29" spans="1:5" ht="27" customHeight="1" x14ac:dyDescent="0.2">
      <c r="A29" s="69" t="s">
        <v>158</v>
      </c>
      <c r="B29" s="82" t="s">
        <v>159</v>
      </c>
      <c r="C29" s="83">
        <v>2687607.9</v>
      </c>
      <c r="D29" s="83">
        <v>490383.4</v>
      </c>
      <c r="E29" s="74">
        <f t="shared" si="0"/>
        <v>18.246091626684088</v>
      </c>
    </row>
    <row r="30" spans="1:5" ht="26.25" customHeight="1" x14ac:dyDescent="0.2">
      <c r="A30" s="69" t="s">
        <v>160</v>
      </c>
      <c r="B30" s="82" t="s">
        <v>161</v>
      </c>
      <c r="C30" s="83">
        <v>2687607.9</v>
      </c>
      <c r="D30" s="83">
        <v>490383.4</v>
      </c>
      <c r="E30" s="74">
        <f t="shared" si="0"/>
        <v>18.246091626684088</v>
      </c>
    </row>
    <row r="31" spans="1:5" ht="15.75" hidden="1" x14ac:dyDescent="0.2">
      <c r="A31" s="69" t="s">
        <v>162</v>
      </c>
      <c r="B31" s="75" t="s">
        <v>163</v>
      </c>
      <c r="C31" s="76">
        <v>2651770.7000000002</v>
      </c>
      <c r="D31" s="76">
        <v>310953</v>
      </c>
      <c r="E31" s="74">
        <f t="shared" si="0"/>
        <v>11.726240130792604</v>
      </c>
    </row>
    <row r="32" spans="1:5" ht="25.5" hidden="1" x14ac:dyDescent="0.2">
      <c r="A32" s="69" t="s">
        <v>164</v>
      </c>
      <c r="B32" s="75" t="s">
        <v>165</v>
      </c>
      <c r="C32" s="76">
        <v>2651770.7000000002</v>
      </c>
      <c r="D32" s="76">
        <v>310953</v>
      </c>
      <c r="E32" s="74">
        <f t="shared" si="0"/>
        <v>11.726240130792604</v>
      </c>
    </row>
    <row r="33" spans="1:5" ht="45.75" hidden="1" customHeight="1" x14ac:dyDescent="0.2">
      <c r="A33" s="69" t="s">
        <v>166</v>
      </c>
      <c r="B33" s="75" t="s">
        <v>167</v>
      </c>
      <c r="C33" s="76">
        <v>2651770.7000000002</v>
      </c>
      <c r="D33" s="76">
        <v>310953</v>
      </c>
      <c r="E33" s="74">
        <f t="shared" si="0"/>
        <v>11.726240130792604</v>
      </c>
    </row>
    <row r="34" spans="1:5" ht="25.5" hidden="1" x14ac:dyDescent="0.2">
      <c r="A34" s="69" t="s">
        <v>168</v>
      </c>
      <c r="B34" s="75" t="s">
        <v>169</v>
      </c>
      <c r="C34" s="76">
        <v>2651770.7000000002</v>
      </c>
      <c r="D34" s="76">
        <v>310953</v>
      </c>
      <c r="E34" s="74">
        <f t="shared" si="0"/>
        <v>11.726240130792604</v>
      </c>
    </row>
    <row r="35" spans="1:5" ht="15.75" hidden="1" x14ac:dyDescent="0.2">
      <c r="A35" s="69" t="s">
        <v>170</v>
      </c>
      <c r="B35" s="75" t="s">
        <v>171</v>
      </c>
      <c r="C35" s="76">
        <v>2651770.7000000002</v>
      </c>
      <c r="D35" s="76">
        <v>310953</v>
      </c>
      <c r="E35" s="74">
        <f t="shared" si="0"/>
        <v>11.726240130792604</v>
      </c>
    </row>
    <row r="36" spans="1:5" ht="25.5" hidden="1" x14ac:dyDescent="0.2">
      <c r="A36" s="69" t="s">
        <v>172</v>
      </c>
      <c r="B36" s="75" t="s">
        <v>173</v>
      </c>
      <c r="C36" s="76">
        <v>2651770.7000000002</v>
      </c>
      <c r="D36" s="76">
        <v>310953</v>
      </c>
      <c r="E36" s="74">
        <f t="shared" si="0"/>
        <v>11.726240130792604</v>
      </c>
    </row>
    <row r="37" spans="1:5" ht="42" hidden="1" customHeight="1" x14ac:dyDescent="0.2">
      <c r="A37" s="69" t="s">
        <v>174</v>
      </c>
      <c r="B37" s="75" t="s">
        <v>175</v>
      </c>
      <c r="C37" s="76">
        <v>2651770.7000000002</v>
      </c>
      <c r="D37" s="76">
        <v>310953</v>
      </c>
      <c r="E37" s="74">
        <f t="shared" si="0"/>
        <v>11.726240130792604</v>
      </c>
    </row>
    <row r="38" spans="1:5" ht="48.75" hidden="1" customHeight="1" x14ac:dyDescent="0.2">
      <c r="A38" s="69" t="s">
        <v>176</v>
      </c>
      <c r="B38" s="75" t="s">
        <v>177</v>
      </c>
      <c r="C38" s="76">
        <v>2651770.7000000002</v>
      </c>
      <c r="D38" s="76">
        <v>310953</v>
      </c>
      <c r="E38" s="74">
        <f t="shared" si="0"/>
        <v>11.726240130792604</v>
      </c>
    </row>
    <row r="39" spans="1:5" ht="15.75" hidden="1" x14ac:dyDescent="0.2">
      <c r="A39" s="69" t="s">
        <v>178</v>
      </c>
      <c r="B39" s="75" t="s">
        <v>179</v>
      </c>
      <c r="C39" s="76">
        <v>2651770.7000000002</v>
      </c>
      <c r="D39" s="76">
        <v>310953</v>
      </c>
      <c r="E39" s="74">
        <f t="shared" si="0"/>
        <v>11.726240130792604</v>
      </c>
    </row>
    <row r="40" spans="1:5" ht="25.5" hidden="1" x14ac:dyDescent="0.2">
      <c r="A40" s="69" t="s">
        <v>180</v>
      </c>
      <c r="B40" s="75" t="s">
        <v>181</v>
      </c>
      <c r="C40" s="76">
        <v>2651770.7000000002</v>
      </c>
      <c r="D40" s="76">
        <v>310953</v>
      </c>
      <c r="E40" s="74">
        <f t="shared" si="0"/>
        <v>11.726240130792604</v>
      </c>
    </row>
    <row r="41" spans="1:5" ht="25.5" hidden="1" x14ac:dyDescent="0.2">
      <c r="A41" s="69" t="s">
        <v>182</v>
      </c>
      <c r="B41" s="75" t="s">
        <v>183</v>
      </c>
      <c r="C41" s="76">
        <v>2651770.7000000002</v>
      </c>
      <c r="D41" s="76">
        <v>310953</v>
      </c>
      <c r="E41" s="74">
        <f t="shared" si="0"/>
        <v>11.726240130792604</v>
      </c>
    </row>
    <row r="42" spans="1:5" ht="15.75" hidden="1" x14ac:dyDescent="0.2">
      <c r="A42" s="78" t="s">
        <v>184</v>
      </c>
      <c r="B42" s="79" t="s">
        <v>185</v>
      </c>
      <c r="C42" s="76">
        <v>2651770.7000000002</v>
      </c>
      <c r="D42" s="76">
        <v>310953</v>
      </c>
      <c r="E42" s="74">
        <f t="shared" si="0"/>
        <v>11.726240130792604</v>
      </c>
    </row>
    <row r="43" spans="1:5" ht="63" hidden="1" customHeight="1" x14ac:dyDescent="0.2">
      <c r="A43" s="78" t="s">
        <v>186</v>
      </c>
      <c r="B43" s="79" t="s">
        <v>187</v>
      </c>
      <c r="C43" s="76">
        <v>2651770.7000000002</v>
      </c>
      <c r="D43" s="76">
        <v>310953</v>
      </c>
      <c r="E43" s="74">
        <f t="shared" si="0"/>
        <v>11.726240130792604</v>
      </c>
    </row>
    <row r="44" spans="1:5" ht="97.5" hidden="1" customHeight="1" x14ac:dyDescent="0.2">
      <c r="A44" s="78" t="s">
        <v>188</v>
      </c>
      <c r="B44" s="79" t="s">
        <v>189</v>
      </c>
      <c r="C44" s="76">
        <v>2651770.7000000002</v>
      </c>
      <c r="D44" s="76">
        <v>310953</v>
      </c>
      <c r="E44" s="74">
        <f t="shared" si="0"/>
        <v>11.726240130792604</v>
      </c>
    </row>
    <row r="45" spans="1:5" s="62" customFormat="1" ht="15" customHeight="1" x14ac:dyDescent="0.2">
      <c r="A45" s="145" t="s">
        <v>190</v>
      </c>
      <c r="B45" s="146"/>
      <c r="C45" s="80">
        <f>C23+C27</f>
        <v>38221.299999999814</v>
      </c>
      <c r="D45" s="80">
        <f>D23+D27</f>
        <v>20472.5</v>
      </c>
      <c r="E45" s="74">
        <f t="shared" si="0"/>
        <v>53.563065620478902</v>
      </c>
    </row>
    <row r="46" spans="1:5" ht="15.75" x14ac:dyDescent="0.2">
      <c r="A46" s="66"/>
      <c r="B46" s="67"/>
      <c r="C46" s="81"/>
      <c r="D46" s="64"/>
      <c r="E46" s="64"/>
    </row>
    <row r="47" spans="1:5" ht="15.75" x14ac:dyDescent="0.2">
      <c r="A47" s="66"/>
      <c r="B47" s="67"/>
      <c r="C47" s="81"/>
      <c r="D47" s="64"/>
      <c r="E47" s="64"/>
    </row>
    <row r="48" spans="1:5" ht="15.75" x14ac:dyDescent="0.2">
      <c r="A48" s="141"/>
      <c r="B48" s="141"/>
      <c r="C48" s="141"/>
      <c r="D48" s="64"/>
      <c r="E48" s="64"/>
    </row>
    <row r="49" spans="1:5" ht="15.75" x14ac:dyDescent="0.2">
      <c r="A49" s="142" t="s">
        <v>191</v>
      </c>
      <c r="B49" s="143"/>
      <c r="C49" s="147"/>
      <c r="D49" s="147"/>
      <c r="E49" s="147"/>
    </row>
    <row r="50" spans="1:5" ht="15.75" x14ac:dyDescent="0.2">
      <c r="A50" s="66"/>
      <c r="B50" s="67"/>
      <c r="C50" s="81"/>
      <c r="D50" s="64"/>
      <c r="E50" s="64"/>
    </row>
  </sheetData>
  <mergeCells count="4">
    <mergeCell ref="A48:C48"/>
    <mergeCell ref="A2:C2"/>
    <mergeCell ref="A45:B45"/>
    <mergeCell ref="A49:E49"/>
  </mergeCells>
  <printOptions horizontalCentered="1"/>
  <pageMargins left="0.78740157480314965" right="0.78740157480314965" top="0.78740157480314965" bottom="0.78740157480314965" header="0" footer="0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дох. расх.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User</cp:lastModifiedBy>
  <cp:revision>5</cp:revision>
  <cp:lastPrinted>2025-04-17T03:12:27Z</cp:lastPrinted>
  <dcterms:created xsi:type="dcterms:W3CDTF">2001-03-21T04:55:00Z</dcterms:created>
  <dcterms:modified xsi:type="dcterms:W3CDTF">2025-04-17T03:13:05Z</dcterms:modified>
  <cp:version>1048576</cp:version>
</cp:coreProperties>
</file>